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nul 2019\circulara proiect 2020-2022\anexe\"/>
    </mc:Choice>
  </mc:AlternateContent>
  <bookViews>
    <workbookView xWindow="0" yWindow="0" windowWidth="15300" windowHeight="7290" tabRatio="651"/>
  </bookViews>
  <sheets>
    <sheet name="Calcul transf 2020" sheetId="5" r:id="rId1"/>
  </sheets>
  <definedNames>
    <definedName name="_xlnm.Print_Area" localSheetId="0">'Calcul transf 2020'!$A$1:$F$1017</definedName>
    <definedName name="_xlnm.Print_Titles" localSheetId="0">'Calcul transf 2020'!$5:$8</definedName>
  </definedNames>
  <calcPr calcId="162913"/>
</workbook>
</file>

<file path=xl/calcChain.xml><?xml version="1.0" encoding="utf-8"?>
<calcChain xmlns="http://schemas.openxmlformats.org/spreadsheetml/2006/main">
  <c r="E10" i="5" l="1"/>
  <c r="E9" i="5" s="1"/>
  <c r="F10" i="5"/>
  <c r="F9" i="5" s="1"/>
  <c r="E11" i="5"/>
  <c r="F11" i="5"/>
  <c r="D9" i="5"/>
  <c r="D11" i="5"/>
  <c r="D10" i="5"/>
  <c r="E982" i="5" l="1"/>
  <c r="F982" i="5"/>
  <c r="E983" i="5"/>
  <c r="F983" i="5"/>
  <c r="D983" i="5"/>
  <c r="D982" i="5"/>
  <c r="E947" i="5"/>
  <c r="F947" i="5"/>
  <c r="E948" i="5"/>
  <c r="F948" i="5"/>
  <c r="D948" i="5"/>
  <c r="D947" i="5"/>
  <c r="E928" i="5"/>
  <c r="F928" i="5"/>
  <c r="E929" i="5"/>
  <c r="F929" i="5"/>
  <c r="D929" i="5"/>
  <c r="D928" i="5"/>
  <c r="E901" i="5"/>
  <c r="F901" i="5"/>
  <c r="E902" i="5"/>
  <c r="F902" i="5"/>
  <c r="D902" i="5"/>
  <c r="D901" i="5"/>
  <c r="E874" i="5"/>
  <c r="F874" i="5"/>
  <c r="E875" i="5"/>
  <c r="F875" i="5"/>
  <c r="D875" i="5"/>
  <c r="D874" i="5"/>
  <c r="E843" i="5"/>
  <c r="F843" i="5"/>
  <c r="E844" i="5"/>
  <c r="F844" i="5"/>
  <c r="D844" i="5"/>
  <c r="D843" i="5"/>
  <c r="E804" i="5"/>
  <c r="F804" i="5"/>
  <c r="E805" i="5"/>
  <c r="F805" i="5"/>
  <c r="D805" i="5"/>
  <c r="D804" i="5"/>
  <c r="E774" i="5"/>
  <c r="F774" i="5"/>
  <c r="E775" i="5"/>
  <c r="F775" i="5"/>
  <c r="D775" i="5"/>
  <c r="D774" i="5"/>
  <c r="E742" i="5"/>
  <c r="F742" i="5"/>
  <c r="E743" i="5"/>
  <c r="F743" i="5"/>
  <c r="D743" i="5"/>
  <c r="D742" i="5"/>
  <c r="E713" i="5"/>
  <c r="F713" i="5"/>
  <c r="E714" i="5"/>
  <c r="F714" i="5"/>
  <c r="D714" i="5"/>
  <c r="D713" i="5"/>
  <c r="E671" i="5"/>
  <c r="F671" i="5"/>
  <c r="E672" i="5"/>
  <c r="F672" i="5"/>
  <c r="D672" i="5"/>
  <c r="D671" i="5"/>
  <c r="E646" i="5"/>
  <c r="F646" i="5"/>
  <c r="E647" i="5"/>
  <c r="F647" i="5"/>
  <c r="D647" i="5"/>
  <c r="D646" i="5"/>
  <c r="E619" i="5"/>
  <c r="F619" i="5"/>
  <c r="E620" i="5"/>
  <c r="F620" i="5"/>
  <c r="D620" i="5"/>
  <c r="D619" i="5"/>
  <c r="E590" i="5"/>
  <c r="F590" i="5"/>
  <c r="E591" i="5"/>
  <c r="F591" i="5"/>
  <c r="D591" i="5"/>
  <c r="D590" i="5"/>
  <c r="E561" i="5"/>
  <c r="F561" i="5"/>
  <c r="E562" i="5"/>
  <c r="F562" i="5"/>
  <c r="D562" i="5"/>
  <c r="D561" i="5"/>
  <c r="E518" i="5"/>
  <c r="F518" i="5"/>
  <c r="E519" i="5"/>
  <c r="F519" i="5"/>
  <c r="D519" i="5"/>
  <c r="D518" i="5"/>
  <c r="E495" i="5"/>
  <c r="F495" i="5"/>
  <c r="E496" i="5"/>
  <c r="F496" i="5"/>
  <c r="D496" i="5"/>
  <c r="D495" i="5"/>
  <c r="E451" i="5"/>
  <c r="F451" i="5"/>
  <c r="E452" i="5"/>
  <c r="F452" i="5"/>
  <c r="D452" i="5"/>
  <c r="D451" i="5"/>
  <c r="E414" i="5"/>
  <c r="F414" i="5"/>
  <c r="E415" i="5"/>
  <c r="F415" i="5"/>
  <c r="D415" i="5"/>
  <c r="D414" i="5"/>
  <c r="E378" i="5"/>
  <c r="F378" i="5"/>
  <c r="E379" i="5"/>
  <c r="F379" i="5"/>
  <c r="D379" i="5"/>
  <c r="D378" i="5"/>
  <c r="E363" i="5"/>
  <c r="F363" i="5"/>
  <c r="E364" i="5"/>
  <c r="F364" i="5"/>
  <c r="D364" i="5"/>
  <c r="D363" i="5"/>
  <c r="E331" i="5"/>
  <c r="F331" i="5"/>
  <c r="E332" i="5"/>
  <c r="F332" i="5"/>
  <c r="D332" i="5"/>
  <c r="D331" i="5"/>
  <c r="E305" i="5"/>
  <c r="F305" i="5"/>
  <c r="E306" i="5"/>
  <c r="F306" i="5"/>
  <c r="D306" i="5"/>
  <c r="D305" i="5"/>
  <c r="E276" i="5"/>
  <c r="F276" i="5"/>
  <c r="E277" i="5"/>
  <c r="F277" i="5"/>
  <c r="D277" i="5"/>
  <c r="D276" i="5"/>
  <c r="E249" i="5"/>
  <c r="F249" i="5"/>
  <c r="E250" i="5"/>
  <c r="F250" i="5"/>
  <c r="D250" i="5"/>
  <c r="D249" i="5"/>
  <c r="E218" i="5"/>
  <c r="F218" i="5"/>
  <c r="E219" i="5"/>
  <c r="F219" i="5"/>
  <c r="D219" i="5"/>
  <c r="D218" i="5"/>
  <c r="E186" i="5"/>
  <c r="F186" i="5"/>
  <c r="E187" i="5"/>
  <c r="F187" i="5"/>
  <c r="D187" i="5"/>
  <c r="D186" i="5"/>
  <c r="E155" i="5"/>
  <c r="F155" i="5"/>
  <c r="E156" i="5"/>
  <c r="F156" i="5"/>
  <c r="D156" i="5"/>
  <c r="D155" i="5"/>
  <c r="E114" i="5"/>
  <c r="F114" i="5"/>
  <c r="E115" i="5"/>
  <c r="F115" i="5"/>
  <c r="D115" i="5"/>
  <c r="D114" i="5"/>
  <c r="E82" i="5"/>
  <c r="F82" i="5"/>
  <c r="E83" i="5"/>
  <c r="F83" i="5"/>
  <c r="D83" i="5"/>
  <c r="D82" i="5"/>
  <c r="E71" i="5"/>
  <c r="F71" i="5"/>
  <c r="E72" i="5"/>
  <c r="F72" i="5"/>
  <c r="D72" i="5"/>
  <c r="D71" i="5"/>
  <c r="E41" i="5"/>
  <c r="F41" i="5"/>
  <c r="E42" i="5"/>
  <c r="F42" i="5"/>
  <c r="D42" i="5"/>
  <c r="D41" i="5"/>
  <c r="E35" i="5"/>
  <c r="F35" i="5"/>
  <c r="E36" i="5"/>
  <c r="F36" i="5"/>
  <c r="D36" i="5"/>
  <c r="D35" i="5"/>
  <c r="E13" i="5"/>
  <c r="F13" i="5"/>
  <c r="E14" i="5"/>
  <c r="F14" i="5"/>
  <c r="D14" i="5"/>
  <c r="D13" i="5"/>
</calcChain>
</file>

<file path=xl/sharedStrings.xml><?xml version="1.0" encoding="utf-8"?>
<sst xmlns="http://schemas.openxmlformats.org/spreadsheetml/2006/main" count="1051" uniqueCount="862">
  <si>
    <t>Primarie/  Consiliul Raional</t>
  </si>
  <si>
    <t>Chișinău</t>
  </si>
  <si>
    <t>Total LG II</t>
  </si>
  <si>
    <t>Total LGI</t>
  </si>
  <si>
    <t>Consiliul Municipal</t>
  </si>
  <si>
    <t>Băcioi</t>
  </si>
  <si>
    <t>Bubuieci</t>
  </si>
  <si>
    <t>Budești</t>
  </si>
  <si>
    <t>Ciorescu</t>
  </si>
  <si>
    <t>Codru</t>
  </si>
  <si>
    <t>Colonița</t>
  </si>
  <si>
    <t>Condrița</t>
  </si>
  <si>
    <t>Cricova</t>
  </si>
  <si>
    <t>Cruzești</t>
  </si>
  <si>
    <t>Durlești</t>
  </si>
  <si>
    <t>Ghidighici</t>
  </si>
  <si>
    <t>Grătiești</t>
  </si>
  <si>
    <t>Stăuceni</t>
  </si>
  <si>
    <t>Tohatin</t>
  </si>
  <si>
    <t>Trușeni</t>
  </si>
  <si>
    <t>Vadu lui Voda</t>
  </si>
  <si>
    <t>Vatra</t>
  </si>
  <si>
    <t>Bălți</t>
  </si>
  <si>
    <t>Elizaveta</t>
  </si>
  <si>
    <t>Sadovoe</t>
  </si>
  <si>
    <t>Anenii Noi</t>
  </si>
  <si>
    <t>Consiliul Raional</t>
  </si>
  <si>
    <t>Botnărești</t>
  </si>
  <si>
    <t>Bulboaca</t>
  </si>
  <si>
    <t>Calfa</t>
  </si>
  <si>
    <t>Chetrosu</t>
  </si>
  <si>
    <t>Chirca</t>
  </si>
  <si>
    <t>Ciobanovca</t>
  </si>
  <si>
    <t>Delacău</t>
  </si>
  <si>
    <t>Floreni</t>
  </si>
  <si>
    <t>Geamăna</t>
  </si>
  <si>
    <t>Hîrbovăț</t>
  </si>
  <si>
    <t>Maximovca</t>
  </si>
  <si>
    <t>Mereni</t>
  </si>
  <si>
    <t>Merenii Noi</t>
  </si>
  <si>
    <t>Ochiul Roș</t>
  </si>
  <si>
    <t>Puhăceni</t>
  </si>
  <si>
    <t>Roșcani</t>
  </si>
  <si>
    <t>Speia</t>
  </si>
  <si>
    <t>Șerpeni</t>
  </si>
  <si>
    <t>Telița</t>
  </si>
  <si>
    <t>Zolotievca</t>
  </si>
  <si>
    <t>Varnița</t>
  </si>
  <si>
    <t>Basarabeasca</t>
  </si>
  <si>
    <t>Abaclia</t>
  </si>
  <si>
    <t>Carabetovca</t>
  </si>
  <si>
    <t>Iordanovca</t>
  </si>
  <si>
    <t>Iserlia</t>
  </si>
  <si>
    <t>Sadaclia</t>
  </si>
  <si>
    <t>Briceni</t>
  </si>
  <si>
    <t>Bălcăuți</t>
  </si>
  <si>
    <t>Bogdănești</t>
  </si>
  <si>
    <t>Coteala</t>
  </si>
  <si>
    <t>Cotiujeni</t>
  </si>
  <si>
    <t>Colicăuți</t>
  </si>
  <si>
    <t>Corjeuți</t>
  </si>
  <si>
    <t>Criva</t>
  </si>
  <si>
    <t>Drepcăuți</t>
  </si>
  <si>
    <t>Grimăncăuți</t>
  </si>
  <si>
    <t>Halahora de Sus</t>
  </si>
  <si>
    <t>Hlina</t>
  </si>
  <si>
    <t>Larga</t>
  </si>
  <si>
    <t>Lipcani</t>
  </si>
  <si>
    <t>Mărcăuți</t>
  </si>
  <si>
    <t>Medveja</t>
  </si>
  <si>
    <t>Mihăileni</t>
  </si>
  <si>
    <t>Tabani</t>
  </si>
  <si>
    <t>Tețcani</t>
  </si>
  <si>
    <t>Trebisăuți</t>
  </si>
  <si>
    <t>Cahul</t>
  </si>
  <si>
    <t>Alexanderfeld</t>
  </si>
  <si>
    <t>Alexandru Ioan Cuza</t>
  </si>
  <si>
    <t>Andrușul de Jos</t>
  </si>
  <si>
    <t>Andrușul de Sus</t>
  </si>
  <si>
    <t>Brînza</t>
  </si>
  <si>
    <t>Bucuria</t>
  </si>
  <si>
    <t>Burlacu</t>
  </si>
  <si>
    <t>Burlăceni</t>
  </si>
  <si>
    <t>Colibași</t>
  </si>
  <si>
    <t>Crihana Veche</t>
  </si>
  <si>
    <t>Cucoara</t>
  </si>
  <si>
    <t>Doina</t>
  </si>
  <si>
    <t>Găvănoasa</t>
  </si>
  <si>
    <t>Giurgiulești</t>
  </si>
  <si>
    <t>Huluboaia</t>
  </si>
  <si>
    <t>Iujnoe</t>
  </si>
  <si>
    <t>Larga Nouă</t>
  </si>
  <si>
    <t>Lebedenco</t>
  </si>
  <si>
    <t>Lucești</t>
  </si>
  <si>
    <t>Manta</t>
  </si>
  <si>
    <t>Moscovei</t>
  </si>
  <si>
    <t>Pelinei</t>
  </si>
  <si>
    <t>Roșu</t>
  </si>
  <si>
    <t>Slobozia Mare</t>
  </si>
  <si>
    <t>Taraclia de Salcie</t>
  </si>
  <si>
    <t>Tătărești</t>
  </si>
  <si>
    <t>Vadul lui Isac</t>
  </si>
  <si>
    <t>Văleni</t>
  </si>
  <si>
    <t>Zîrnești</t>
  </si>
  <si>
    <t>Cantemir</t>
  </si>
  <si>
    <t>Antonești</t>
  </si>
  <si>
    <t>Cania</t>
  </si>
  <si>
    <t>Capaclia</t>
  </si>
  <si>
    <t>Chioselia</t>
  </si>
  <si>
    <t>Ciobalaccia</t>
  </si>
  <si>
    <t>Cîrpești</t>
  </si>
  <si>
    <t>Cociulia</t>
  </si>
  <si>
    <t>Enichioi</t>
  </si>
  <si>
    <t>Gotești</t>
  </si>
  <si>
    <t>Lărguța</t>
  </si>
  <si>
    <t>Lingura</t>
  </si>
  <si>
    <t>Pleșeni</t>
  </si>
  <si>
    <t>Plopi</t>
  </si>
  <si>
    <t>Porumbești</t>
  </si>
  <si>
    <t>Stoianovca</t>
  </si>
  <si>
    <t>Tartaul</t>
  </si>
  <si>
    <t>Țiganca</t>
  </si>
  <si>
    <t>Toceni</t>
  </si>
  <si>
    <t>Călărași</t>
  </si>
  <si>
    <t>Bahmut</t>
  </si>
  <si>
    <t>Bravicea</t>
  </si>
  <si>
    <t>Buda</t>
  </si>
  <si>
    <t>Căbăiești</t>
  </si>
  <si>
    <t>Dereneu</t>
  </si>
  <si>
    <t>Frumoasa</t>
  </si>
  <si>
    <t>Hirova</t>
  </si>
  <si>
    <t>Hoginești</t>
  </si>
  <si>
    <t>Horodiște</t>
  </si>
  <si>
    <t>Meleșeni</t>
  </si>
  <si>
    <t>Nișcani</t>
  </si>
  <si>
    <t>Onișcani</t>
  </si>
  <si>
    <t>Păulești</t>
  </si>
  <si>
    <t>Peticeni</t>
  </si>
  <si>
    <t>Pitușca</t>
  </si>
  <si>
    <t>Pîrjolteni</t>
  </si>
  <si>
    <t>Rădeni</t>
  </si>
  <si>
    <t>Sadova</t>
  </si>
  <si>
    <t>Șipoteni</t>
  </si>
  <si>
    <t>Temeleuți</t>
  </si>
  <si>
    <t>Tuzara</t>
  </si>
  <si>
    <t>Vălcineț</t>
  </si>
  <si>
    <t>Vărzăreștii Noi</t>
  </si>
  <si>
    <t>Căușeni</t>
  </si>
  <si>
    <t>Baccealia</t>
  </si>
  <si>
    <t>Baimaclia</t>
  </si>
  <si>
    <t>Chircăești</t>
  </si>
  <si>
    <t>Chircăieștii Noi</t>
  </si>
  <si>
    <t>Ciuflești</t>
  </si>
  <si>
    <t>Cîrnățeni</t>
  </si>
  <si>
    <t>Cirnățenii Noi</t>
  </si>
  <si>
    <t>Coșcalia</t>
  </si>
  <si>
    <t>Copanca</t>
  </si>
  <si>
    <t>Fîrlădeni</t>
  </si>
  <si>
    <t>Grădinița</t>
  </si>
  <si>
    <t>Grigorievca</t>
  </si>
  <si>
    <t>Opaci</t>
  </si>
  <si>
    <t>Pervomaisc</t>
  </si>
  <si>
    <t>Plop-Știubei</t>
  </si>
  <si>
    <t>Săiți</t>
  </si>
  <si>
    <t>Sălcuța</t>
  </si>
  <si>
    <t>Taraclia</t>
  </si>
  <si>
    <t>Tocuz</t>
  </si>
  <si>
    <t>Ucrainca</t>
  </si>
  <si>
    <t>Ursoaia</t>
  </si>
  <si>
    <t>Zaim</t>
  </si>
  <si>
    <t>Copceac</t>
  </si>
  <si>
    <t>Tomai</t>
  </si>
  <si>
    <t>Cimișlia</t>
  </si>
  <si>
    <t>Albina</t>
  </si>
  <si>
    <t>Cenac</t>
  </si>
  <si>
    <t>Ciucur-Mingir</t>
  </si>
  <si>
    <t>Codreni</t>
  </si>
  <si>
    <t>Ecaterinovca</t>
  </si>
  <si>
    <t>Gura Galbenei</t>
  </si>
  <si>
    <t>Hîrtop</t>
  </si>
  <si>
    <t>Ialpujeni</t>
  </si>
  <si>
    <t>Ivanovca Nouă</t>
  </si>
  <si>
    <t>Javgur</t>
  </si>
  <si>
    <t>Lipoveni</t>
  </si>
  <si>
    <t>Mihailovca</t>
  </si>
  <si>
    <t>Porumbrei</t>
  </si>
  <si>
    <t>Sagaidac</t>
  </si>
  <si>
    <t>Satul Nou</t>
  </si>
  <si>
    <t>Suric</t>
  </si>
  <si>
    <t>Topala</t>
  </si>
  <si>
    <t>Valea Perjei</t>
  </si>
  <si>
    <t>Criuleni</t>
  </si>
  <si>
    <t>Bălăbănești</t>
  </si>
  <si>
    <t>Bălțata</t>
  </si>
  <si>
    <t>Cimișeni</t>
  </si>
  <si>
    <t>Corjova</t>
  </si>
  <si>
    <t>Coșernița</t>
  </si>
  <si>
    <t>Cruglic</t>
  </si>
  <si>
    <t>Dolinnoe</t>
  </si>
  <si>
    <t>Drăsliceni</t>
  </si>
  <si>
    <t>Dubăsarii Vechi</t>
  </si>
  <si>
    <t>Hîrtopul Mare</t>
  </si>
  <si>
    <t>Hrușova</t>
  </si>
  <si>
    <t>Izbiște</t>
  </si>
  <si>
    <t>Jevreni</t>
  </si>
  <si>
    <t>Măgdăcești</t>
  </si>
  <si>
    <t>Miclești</t>
  </si>
  <si>
    <t>Onițcani</t>
  </si>
  <si>
    <t>Pașcani</t>
  </si>
  <si>
    <t>Răculești</t>
  </si>
  <si>
    <t>Rîșcova</t>
  </si>
  <si>
    <t>Slobozia-Dușca</t>
  </si>
  <si>
    <t>Dondușeni</t>
  </si>
  <si>
    <t>Arionești</t>
  </si>
  <si>
    <t>Baraboi</t>
  </si>
  <si>
    <t>Cernoleuca</t>
  </si>
  <si>
    <t>Climăuți</t>
  </si>
  <si>
    <t>Corbu</t>
  </si>
  <si>
    <t>Crișcăuți</t>
  </si>
  <si>
    <t>Elizavetovca</t>
  </si>
  <si>
    <t>Frasin</t>
  </si>
  <si>
    <t>Pivniceni</t>
  </si>
  <si>
    <t>Plop</t>
  </si>
  <si>
    <t>Pocrovca</t>
  </si>
  <si>
    <t>Rediul Mare</t>
  </si>
  <si>
    <t>Scăieni</t>
  </si>
  <si>
    <t>Sudarca</t>
  </si>
  <si>
    <t>Teleșeuca</t>
  </si>
  <si>
    <t>Tîrnova</t>
  </si>
  <si>
    <t>Drochia</t>
  </si>
  <si>
    <t>Antoneuca</t>
  </si>
  <si>
    <t>Baroncea</t>
  </si>
  <si>
    <t>Cotova</t>
  </si>
  <si>
    <t>Dominteni</t>
  </si>
  <si>
    <t>Fîntînița</t>
  </si>
  <si>
    <t>Gribova</t>
  </si>
  <si>
    <t>Maramonovca</t>
  </si>
  <si>
    <t>Miciurin</t>
  </si>
  <si>
    <t>Moara de Piatră</t>
  </si>
  <si>
    <t>Nicoreni</t>
  </si>
  <si>
    <t>Ochiul Alb</t>
  </si>
  <si>
    <t>Palanca</t>
  </si>
  <si>
    <t>Pelinia</t>
  </si>
  <si>
    <t>Pervomaiscoe</t>
  </si>
  <si>
    <t>Petreni</t>
  </si>
  <si>
    <t>Popeștii de Jos</t>
  </si>
  <si>
    <t>Popeștii de Sus</t>
  </si>
  <si>
    <t>Sofia</t>
  </si>
  <si>
    <t>Țarigrad</t>
  </si>
  <si>
    <t>Zgurița</t>
  </si>
  <si>
    <t>Dubăsari</t>
  </si>
  <si>
    <t>Cocieri</t>
  </si>
  <si>
    <t>Coșnița</t>
  </si>
  <si>
    <t>Holercani</t>
  </si>
  <si>
    <t>Molovata</t>
  </si>
  <si>
    <t>Molovata Nouă</t>
  </si>
  <si>
    <t>Oxentea</t>
  </si>
  <si>
    <t>Ustia</t>
  </si>
  <si>
    <t>Edineț</t>
  </si>
  <si>
    <t>Alexeevca</t>
  </si>
  <si>
    <t>Bădragii Noi</t>
  </si>
  <si>
    <t>Bădragii Vechi</t>
  </si>
  <si>
    <t>Bleșteni</t>
  </si>
  <si>
    <t>Brătușeni</t>
  </si>
  <si>
    <t>Brînzeni</t>
  </si>
  <si>
    <t>Burlănești</t>
  </si>
  <si>
    <t>Cepeleuți</t>
  </si>
  <si>
    <t>Chetroșica Nouă</t>
  </si>
  <si>
    <t>Constantinovca</t>
  </si>
  <si>
    <t>Corpaci</t>
  </si>
  <si>
    <t>Cuconeștii Noi</t>
  </si>
  <si>
    <t>Cupcini</t>
  </si>
  <si>
    <t>Fetești</t>
  </si>
  <si>
    <t>Goleni</t>
  </si>
  <si>
    <t>Gordinești</t>
  </si>
  <si>
    <t>Hlinaia</t>
  </si>
  <si>
    <t>Lopatnic</t>
  </si>
  <si>
    <t>Parcova</t>
  </si>
  <si>
    <t>Rotunda</t>
  </si>
  <si>
    <t>Stolniceni</t>
  </si>
  <si>
    <t>Terebna</t>
  </si>
  <si>
    <t>Trinca</t>
  </si>
  <si>
    <t>Viișoara</t>
  </si>
  <si>
    <t>Zăbriceni</t>
  </si>
  <si>
    <t>Fălești</t>
  </si>
  <si>
    <t>Albinețul Vechi</t>
  </si>
  <si>
    <t>Bocani</t>
  </si>
  <si>
    <t>Călinești</t>
  </si>
  <si>
    <t>Călugăr</t>
  </si>
  <si>
    <t>Chetriș</t>
  </si>
  <si>
    <t>Ciolacu Nou</t>
  </si>
  <si>
    <t>Egorovca</t>
  </si>
  <si>
    <t>Făleștii Noi</t>
  </si>
  <si>
    <t>Glinjeni</t>
  </si>
  <si>
    <t>Hiliuți</t>
  </si>
  <si>
    <t>Hîncești</t>
  </si>
  <si>
    <t>Horești</t>
  </si>
  <si>
    <t>Ilenuța</t>
  </si>
  <si>
    <t>Izvoare</t>
  </si>
  <si>
    <t>Logofteni</t>
  </si>
  <si>
    <t>Mărăndeni</t>
  </si>
  <si>
    <t>Musteața</t>
  </si>
  <si>
    <t>Natalievca</t>
  </si>
  <si>
    <t>Obreja Veche</t>
  </si>
  <si>
    <t>Pietrosu</t>
  </si>
  <si>
    <t>Pînzăreni</t>
  </si>
  <si>
    <t>Pîrlița</t>
  </si>
  <si>
    <t>Pompa</t>
  </si>
  <si>
    <t>Pruteni</t>
  </si>
  <si>
    <t>Răuțel</t>
  </si>
  <si>
    <t>Risipeni</t>
  </si>
  <si>
    <t>Sărata Veche</t>
  </si>
  <si>
    <t>Scumpia</t>
  </si>
  <si>
    <t>Taxobeni</t>
  </si>
  <si>
    <t>Florești</t>
  </si>
  <si>
    <t>Băhrinești</t>
  </si>
  <si>
    <t>Cernița</t>
  </si>
  <si>
    <t>Ciripcău</t>
  </si>
  <si>
    <t>Ciutulești</t>
  </si>
  <si>
    <t>Cuhureștii de Jos</t>
  </si>
  <si>
    <t>Cuhureștii de Sus</t>
  </si>
  <si>
    <t>Cunicea</t>
  </si>
  <si>
    <t>Domulgeni</t>
  </si>
  <si>
    <t>Frumușica</t>
  </si>
  <si>
    <t>Ghindești</t>
  </si>
  <si>
    <t>Gura Camencii</t>
  </si>
  <si>
    <t>Gura Căinarului</t>
  </si>
  <si>
    <t>Iliciovca</t>
  </si>
  <si>
    <t>Japca</t>
  </si>
  <si>
    <t>Lunga</t>
  </si>
  <si>
    <t>Mărculești</t>
  </si>
  <si>
    <t>Orașul Ghindești</t>
  </si>
  <si>
    <t>Orașul Mărculești</t>
  </si>
  <si>
    <t>Napadova</t>
  </si>
  <si>
    <t>Nicolaevca</t>
  </si>
  <si>
    <t>Prajila</t>
  </si>
  <si>
    <t>Prodănești</t>
  </si>
  <si>
    <t>Putinești</t>
  </si>
  <si>
    <t>Rădulenii Vechi</t>
  </si>
  <si>
    <t>Roșietici</t>
  </si>
  <si>
    <t>Sevirova</t>
  </si>
  <si>
    <t>Ștefănești</t>
  </si>
  <si>
    <t>Trifănești</t>
  </si>
  <si>
    <t>Vertiujeni</t>
  </si>
  <si>
    <t>Zăluceni</t>
  </si>
  <si>
    <t>Glodeni</t>
  </si>
  <si>
    <t>Balatina</t>
  </si>
  <si>
    <t>Cajba</t>
  </si>
  <si>
    <t>Camenca</t>
  </si>
  <si>
    <t>Ciuciulea</t>
  </si>
  <si>
    <t>Cobani</t>
  </si>
  <si>
    <t>Cuhnești</t>
  </si>
  <si>
    <t>Danu</t>
  </si>
  <si>
    <t>Dușmani</t>
  </si>
  <si>
    <t>Fundurii Noi</t>
  </si>
  <si>
    <t>Fundurii Vechi</t>
  </si>
  <si>
    <t>Iabloana</t>
  </si>
  <si>
    <t>Limbenii Noi</t>
  </si>
  <si>
    <t>Limbenii Vechi</t>
  </si>
  <si>
    <t>Petrunea</t>
  </si>
  <si>
    <t>Sturzovca</t>
  </si>
  <si>
    <t>Bălceana</t>
  </si>
  <si>
    <t>Bobeica</t>
  </si>
  <si>
    <t>Boghiceni</t>
  </si>
  <si>
    <t>Bozieni</t>
  </si>
  <si>
    <t>Bujor</t>
  </si>
  <si>
    <t>Caracui</t>
  </si>
  <si>
    <t>Călmățui</t>
  </si>
  <si>
    <t>Cărpineni</t>
  </si>
  <si>
    <t>Cățeleni</t>
  </si>
  <si>
    <t>Cioara</t>
  </si>
  <si>
    <t>Ciuciuleni</t>
  </si>
  <si>
    <t>Cotul Morii</t>
  </si>
  <si>
    <t>Crasnoarmeiscoe</t>
  </si>
  <si>
    <t>Dancu</t>
  </si>
  <si>
    <t>Drăgușenii Noi</t>
  </si>
  <si>
    <t>Fundul Galbenei</t>
  </si>
  <si>
    <t>Ivanovca</t>
  </si>
  <si>
    <t>Lăpușna</t>
  </si>
  <si>
    <t>Leușeni</t>
  </si>
  <si>
    <t>Logănești</t>
  </si>
  <si>
    <t>Mereșeni</t>
  </si>
  <si>
    <t>Mingir</t>
  </si>
  <si>
    <t>Mirești</t>
  </si>
  <si>
    <t>Negrea</t>
  </si>
  <si>
    <t>Nemțeni</t>
  </si>
  <si>
    <t>Obileni</t>
  </si>
  <si>
    <t>Onești</t>
  </si>
  <si>
    <t>Pogănești</t>
  </si>
  <si>
    <t>Sărata-Galbenă</t>
  </si>
  <si>
    <t>Secăreni</t>
  </si>
  <si>
    <t>Voinescu</t>
  </si>
  <si>
    <t>Ialoveni</t>
  </si>
  <si>
    <t>Bardar</t>
  </si>
  <si>
    <t>Cărbuna</t>
  </si>
  <si>
    <t>Costești</t>
  </si>
  <si>
    <t>Dănceni</t>
  </si>
  <si>
    <t>Gangura</t>
  </si>
  <si>
    <t>Hansca</t>
  </si>
  <si>
    <t>Horodca</t>
  </si>
  <si>
    <t>Malcoci</t>
  </si>
  <si>
    <t>Mileștii Mici</t>
  </si>
  <si>
    <t>Molești</t>
  </si>
  <si>
    <t>Nimoreni</t>
  </si>
  <si>
    <t>Pojăreni</t>
  </si>
  <si>
    <t>Puhoi</t>
  </si>
  <si>
    <t>Răzeni</t>
  </si>
  <si>
    <t>Ruseștii Noi</t>
  </si>
  <si>
    <t>Sociteni</t>
  </si>
  <si>
    <t>Suruceni</t>
  </si>
  <si>
    <t>Ulmu</t>
  </si>
  <si>
    <t>Văratic</t>
  </si>
  <si>
    <t>Leova</t>
  </si>
  <si>
    <t>Băiuș</t>
  </si>
  <si>
    <t>Borogani</t>
  </si>
  <si>
    <t>Cazangic</t>
  </si>
  <si>
    <t>Cneazevca</t>
  </si>
  <si>
    <t>Colibabovca</t>
  </si>
  <si>
    <t>Covurlui</t>
  </si>
  <si>
    <t>Cupcui</t>
  </si>
  <si>
    <t>Filipeni</t>
  </si>
  <si>
    <t>Iargara</t>
  </si>
  <si>
    <t>Orac</t>
  </si>
  <si>
    <t>Romanovca</t>
  </si>
  <si>
    <t>Sărata Nouă</t>
  </si>
  <si>
    <t>Sărata-Răzeși</t>
  </si>
  <si>
    <t>Sărățica Nouă</t>
  </si>
  <si>
    <t>Sîrma</t>
  </si>
  <si>
    <t>Tigheci</t>
  </si>
  <si>
    <t>Tochile-Răducani</t>
  </si>
  <si>
    <t>Tomaiul Nou</t>
  </si>
  <si>
    <t>Nisporeni</t>
  </si>
  <si>
    <t>Bălănești</t>
  </si>
  <si>
    <t>Bărboieni</t>
  </si>
  <si>
    <t>Boldurești</t>
  </si>
  <si>
    <t>Bolțun</t>
  </si>
  <si>
    <t>Brătuleni</t>
  </si>
  <si>
    <t>Bursuc</t>
  </si>
  <si>
    <t>Călimănești</t>
  </si>
  <si>
    <t>Ciorești</t>
  </si>
  <si>
    <t>Ciutești</t>
  </si>
  <si>
    <t>Cristești</t>
  </si>
  <si>
    <t>Grozești</t>
  </si>
  <si>
    <t>Iurceni</t>
  </si>
  <si>
    <t>Marinici</t>
  </si>
  <si>
    <t>Milești</t>
  </si>
  <si>
    <t>Seliște</t>
  </si>
  <si>
    <t>Soltănești</t>
  </si>
  <si>
    <t>Șișcani</t>
  </si>
  <si>
    <t>Valea-Trestieni</t>
  </si>
  <si>
    <t>Vînători</t>
  </si>
  <si>
    <t>Zberoaia</t>
  </si>
  <si>
    <t>Ocnița</t>
  </si>
  <si>
    <t>Bîrlădeni</t>
  </si>
  <si>
    <t>Bîrnova</t>
  </si>
  <si>
    <t>Clocușna</t>
  </si>
  <si>
    <t>Corestăuți</t>
  </si>
  <si>
    <t>Hădărăuți</t>
  </si>
  <si>
    <t>Lencăuți</t>
  </si>
  <si>
    <t>Lipnic</t>
  </si>
  <si>
    <t>Mereșeuca</t>
  </si>
  <si>
    <t>Mihălășeni</t>
  </si>
  <si>
    <t>Naslavcea</t>
  </si>
  <si>
    <t>Orașul Ocnița</t>
  </si>
  <si>
    <t>Otaci</t>
  </si>
  <si>
    <t>Unguri</t>
  </si>
  <si>
    <t>Orhei</t>
  </si>
  <si>
    <t>Berezlogi</t>
  </si>
  <si>
    <t>Biești</t>
  </si>
  <si>
    <t>Bolohan</t>
  </si>
  <si>
    <t>Bulăiești</t>
  </si>
  <si>
    <t>Chiperceni</t>
  </si>
  <si>
    <t>Ciocîlteni</t>
  </si>
  <si>
    <t>Crihana</t>
  </si>
  <si>
    <t>Cucuruzeni</t>
  </si>
  <si>
    <t>Donici</t>
  </si>
  <si>
    <t>Ghetlova</t>
  </si>
  <si>
    <t>Isacova</t>
  </si>
  <si>
    <t>Ivancea</t>
  </si>
  <si>
    <t>Jora de Mijloc</t>
  </si>
  <si>
    <t>Mălăiești</t>
  </si>
  <si>
    <t>Mitoc</t>
  </si>
  <si>
    <t>Mîrzești</t>
  </si>
  <si>
    <t>Morozeni</t>
  </si>
  <si>
    <t>Pelivan</t>
  </si>
  <si>
    <t>Peresecina</t>
  </si>
  <si>
    <t>Piatra</t>
  </si>
  <si>
    <t>Podgoreni</t>
  </si>
  <si>
    <t>Pohorniceni</t>
  </si>
  <si>
    <t>Pohrebeni</t>
  </si>
  <si>
    <t>Puțintei</t>
  </si>
  <si>
    <t>Susleni</t>
  </si>
  <si>
    <t>Step-Soci</t>
  </si>
  <si>
    <t>Teleșeu</t>
  </si>
  <si>
    <t>Trebujeni</t>
  </si>
  <si>
    <t>Vatici</t>
  </si>
  <si>
    <t>Zahoreni</t>
  </si>
  <si>
    <t>Zorile</t>
  </si>
  <si>
    <t>Rezina</t>
  </si>
  <si>
    <t>Cinișeuți</t>
  </si>
  <si>
    <t>Cogîlniceni</t>
  </si>
  <si>
    <t>Echimăuți</t>
  </si>
  <si>
    <t>Ghiduleni</t>
  </si>
  <si>
    <t>Lalova</t>
  </si>
  <si>
    <t>Lipceni</t>
  </si>
  <si>
    <t>Mateuți</t>
  </si>
  <si>
    <t>Mincenii de Jos</t>
  </si>
  <si>
    <t>Otac</t>
  </si>
  <si>
    <t>Păpăuți</t>
  </si>
  <si>
    <t>Peciște</t>
  </si>
  <si>
    <t>Pereni</t>
  </si>
  <si>
    <t>Pripiceni-Răzeși</t>
  </si>
  <si>
    <t>Saharna Nouă</t>
  </si>
  <si>
    <t>Solonceni</t>
  </si>
  <si>
    <t>Trifești</t>
  </si>
  <si>
    <t>Alexăndrești</t>
  </si>
  <si>
    <t>Aluniș</t>
  </si>
  <si>
    <t>Braniște</t>
  </si>
  <si>
    <t>Duruitoarea Nouă</t>
  </si>
  <si>
    <t>Gălășeni</t>
  </si>
  <si>
    <t>Grinăuți</t>
  </si>
  <si>
    <t>Malinovscoe</t>
  </si>
  <si>
    <t>Nihoreni</t>
  </si>
  <si>
    <t>Petrușeni</t>
  </si>
  <si>
    <t>Pociumbăuți</t>
  </si>
  <si>
    <t>Pociumbeni</t>
  </si>
  <si>
    <t>Pîrjota</t>
  </si>
  <si>
    <t>Răcăria</t>
  </si>
  <si>
    <t>Recea</t>
  </si>
  <si>
    <t>Singureni</t>
  </si>
  <si>
    <t>Sturzeni</t>
  </si>
  <si>
    <t>Șaptebani</t>
  </si>
  <si>
    <t>Vasileuți</t>
  </si>
  <si>
    <t>Zăicani</t>
  </si>
  <si>
    <t>Sîngerei</t>
  </si>
  <si>
    <t>Alexăndreni</t>
  </si>
  <si>
    <t>Bălășești</t>
  </si>
  <si>
    <t>Bilicenii Noi</t>
  </si>
  <si>
    <t>Bilicenii Vechi</t>
  </si>
  <si>
    <t>Biruința</t>
  </si>
  <si>
    <t>Bursuceni</t>
  </si>
  <si>
    <t>Chișcăreni</t>
  </si>
  <si>
    <t>Ciuciueni</t>
  </si>
  <si>
    <t>Copăceni</t>
  </si>
  <si>
    <t>Coșcodeni</t>
  </si>
  <si>
    <t>Cotiujenii Mici</t>
  </si>
  <si>
    <t>Cubolta</t>
  </si>
  <si>
    <t>Dobrogea Veche</t>
  </si>
  <si>
    <t>Drăgănești</t>
  </si>
  <si>
    <t>Dumbrăvița</t>
  </si>
  <si>
    <t>Heciul Nou</t>
  </si>
  <si>
    <t>Iezărenii Vechi</t>
  </si>
  <si>
    <t>Pepeni</t>
  </si>
  <si>
    <t>Prepelița</t>
  </si>
  <si>
    <t>Rădoaia</t>
  </si>
  <si>
    <t>Sîngereii Noi</t>
  </si>
  <si>
    <t>Soroca</t>
  </si>
  <si>
    <t>Bădiceni</t>
  </si>
  <si>
    <t>Bulboci</t>
  </si>
  <si>
    <t>Căinarii Vechi</t>
  </si>
  <si>
    <t>Cremenciug</t>
  </si>
  <si>
    <t>Dărcăuți</t>
  </si>
  <si>
    <t>Dubna</t>
  </si>
  <si>
    <t>Egoreni</t>
  </si>
  <si>
    <t>Holoșnița</t>
  </si>
  <si>
    <t>Hristici</t>
  </si>
  <si>
    <t>Iarova</t>
  </si>
  <si>
    <t>Nimereuca</t>
  </si>
  <si>
    <t>Oclanda</t>
  </si>
  <si>
    <t>Ocolina</t>
  </si>
  <si>
    <t>Parcani</t>
  </si>
  <si>
    <t>Racovăț</t>
  </si>
  <si>
    <t>Regina Maria</t>
  </si>
  <si>
    <t>Rublenița</t>
  </si>
  <si>
    <t>Rudi</t>
  </si>
  <si>
    <t>Schineni</t>
  </si>
  <si>
    <t>Șeptelici</t>
  </si>
  <si>
    <t>Trifăuți</t>
  </si>
  <si>
    <t>Vasilcău</t>
  </si>
  <si>
    <t>Vădeni</t>
  </si>
  <si>
    <t>Vărăncău</t>
  </si>
  <si>
    <t>Visoca</t>
  </si>
  <si>
    <t>Volovița</t>
  </si>
  <si>
    <t>Strășeni</t>
  </si>
  <si>
    <t>Bucovăț</t>
  </si>
  <si>
    <t>Căpriana</t>
  </si>
  <si>
    <t>Chirianca</t>
  </si>
  <si>
    <t>Codreanca</t>
  </si>
  <si>
    <t>Dolna</t>
  </si>
  <si>
    <t>Gălești</t>
  </si>
  <si>
    <t>Ghelăuza</t>
  </si>
  <si>
    <t>Greblești</t>
  </si>
  <si>
    <t>Lozova</t>
  </si>
  <si>
    <t>Micăuți</t>
  </si>
  <si>
    <t>Micleușeni</t>
  </si>
  <si>
    <t>Negrești</t>
  </si>
  <si>
    <t>Pănășești</t>
  </si>
  <si>
    <t>Scoreni</t>
  </si>
  <si>
    <t>Țigănești</t>
  </si>
  <si>
    <t>Voinova</t>
  </si>
  <si>
    <t>Vorniceni</t>
  </si>
  <si>
    <t>Zubrești</t>
  </si>
  <si>
    <t>Șoldănești</t>
  </si>
  <si>
    <t>Alcedar</t>
  </si>
  <si>
    <t>Climăuții de Jos</t>
  </si>
  <si>
    <t>Cotiujenii Mari</t>
  </si>
  <si>
    <t>Cușmirca</t>
  </si>
  <si>
    <t>Dobrușa</t>
  </si>
  <si>
    <t>Fuzăuca</t>
  </si>
  <si>
    <t>Găuzeni</t>
  </si>
  <si>
    <t>Mihuleni</t>
  </si>
  <si>
    <t>Olișcani</t>
  </si>
  <si>
    <t>Pohoarna</t>
  </si>
  <si>
    <t>Poiana</t>
  </si>
  <si>
    <t>Răspopeni</t>
  </si>
  <si>
    <t>Rogojeni</t>
  </si>
  <si>
    <t>Salcia</t>
  </si>
  <si>
    <t>Sămășcani</t>
  </si>
  <si>
    <t>Șipca</t>
  </si>
  <si>
    <t>Ștefan Vodă</t>
  </si>
  <si>
    <t>Alava</t>
  </si>
  <si>
    <t>Brezoaia</t>
  </si>
  <si>
    <t>Căplani</t>
  </si>
  <si>
    <t>Cioburciu</t>
  </si>
  <si>
    <t>Crocmaz</t>
  </si>
  <si>
    <t>Ermoclia</t>
  </si>
  <si>
    <t>Feștelița</t>
  </si>
  <si>
    <t>Marianca de Jos</t>
  </si>
  <si>
    <t>Olănești</t>
  </si>
  <si>
    <t>Popeasca</t>
  </si>
  <si>
    <t>Purcari</t>
  </si>
  <si>
    <t>Semionovca</t>
  </si>
  <si>
    <t>Slobozia</t>
  </si>
  <si>
    <t>Talmaza</t>
  </si>
  <si>
    <t>Tudora</t>
  </si>
  <si>
    <t>Volintiri</t>
  </si>
  <si>
    <t>Albota de Jos</t>
  </si>
  <si>
    <t>Albota de Sus</t>
  </si>
  <si>
    <t>Aluatu</t>
  </si>
  <si>
    <t>Balabanu</t>
  </si>
  <si>
    <t>Cairaclia</t>
  </si>
  <si>
    <t>Corten</t>
  </si>
  <si>
    <t>Musaitu</t>
  </si>
  <si>
    <t>Novosiolovca</t>
  </si>
  <si>
    <t>Tvardița</t>
  </si>
  <si>
    <t>Vinogradovca</t>
  </si>
  <si>
    <t>Telenești</t>
  </si>
  <si>
    <t>Bănești</t>
  </si>
  <si>
    <t>Bogzești</t>
  </si>
  <si>
    <t>Brînzenii Noi</t>
  </si>
  <si>
    <t>Căzănești</t>
  </si>
  <si>
    <t>Chițcanii Vechi</t>
  </si>
  <si>
    <t>Chiștelnița</t>
  </si>
  <si>
    <t>Ciulucani</t>
  </si>
  <si>
    <t>Codrul Nou</t>
  </si>
  <si>
    <t>Coropceni</t>
  </si>
  <si>
    <t>Crăsnășeni</t>
  </si>
  <si>
    <t>Ghiliceni</t>
  </si>
  <si>
    <t>Hirișeni</t>
  </si>
  <si>
    <t>Inești</t>
  </si>
  <si>
    <t>Mîndrești</t>
  </si>
  <si>
    <t>Negureni</t>
  </si>
  <si>
    <t>Nucăreni</t>
  </si>
  <si>
    <t>Ordășei</t>
  </si>
  <si>
    <t>Pistruieni</t>
  </si>
  <si>
    <t>Scorțeni</t>
  </si>
  <si>
    <t>Suhuleceni</t>
  </si>
  <si>
    <t>Tîrșiței</t>
  </si>
  <si>
    <t>Țînțăreni</t>
  </si>
  <si>
    <t>Verejeni</t>
  </si>
  <si>
    <t>Zgărdești</t>
  </si>
  <si>
    <t>Ungheni</t>
  </si>
  <si>
    <t>Agronomovca</t>
  </si>
  <si>
    <t>Boghenii Noi</t>
  </si>
  <si>
    <t>Buciumeni</t>
  </si>
  <si>
    <t>Bumbăta</t>
  </si>
  <si>
    <t>Cetireni</t>
  </si>
  <si>
    <t>Chirileni</t>
  </si>
  <si>
    <t>Cioropcani</t>
  </si>
  <si>
    <t>Cornești</t>
  </si>
  <si>
    <t>Cornova</t>
  </si>
  <si>
    <t>Florițoaia Veche</t>
  </si>
  <si>
    <t>Hîrcești</t>
  </si>
  <si>
    <t>Manoilești</t>
  </si>
  <si>
    <t>Măcărești</t>
  </si>
  <si>
    <t>Măgurele</t>
  </si>
  <si>
    <t>Morenii Noi</t>
  </si>
  <si>
    <t>Năpădeni</t>
  </si>
  <si>
    <t>Negurenii Vechi</t>
  </si>
  <si>
    <t>Orașul Cornești</t>
  </si>
  <si>
    <t>Petrești</t>
  </si>
  <si>
    <t>Rădenii Vechi</t>
  </si>
  <si>
    <t>Sculeni</t>
  </si>
  <si>
    <t>Sinești</t>
  </si>
  <si>
    <t>Teșcureni</t>
  </si>
  <si>
    <t>Todirești</t>
  </si>
  <si>
    <t>Valea Mare</t>
  </si>
  <si>
    <t>Total general</t>
  </si>
  <si>
    <t>Total general nivelul II</t>
  </si>
  <si>
    <t>Total general nivelul I</t>
  </si>
  <si>
    <t>Sîngera</t>
  </si>
  <si>
    <t>Cobusca Nouă</t>
  </si>
  <si>
    <t>Cobusca Veche</t>
  </si>
  <si>
    <t>Gura Bîcului</t>
  </si>
  <si>
    <t>Ţînţăreni</t>
  </si>
  <si>
    <t>Başcalia</t>
  </si>
  <si>
    <t>Balasineşti</t>
  </si>
  <si>
    <t>Beleavinţi</t>
  </si>
  <si>
    <t>Berliniţi</t>
  </si>
  <si>
    <t>Caracuşenii Vechi</t>
  </si>
  <si>
    <t>Şirăuţi</t>
  </si>
  <si>
    <t>Slobozia-Şirăuţi</t>
  </si>
  <si>
    <t>Badicul Moldovenesc</t>
  </si>
  <si>
    <t>Baurci-Moldoveni</t>
  </si>
  <si>
    <t>Borceag</t>
  </si>
  <si>
    <t>Cîşliţa-Prut</t>
  </si>
  <si>
    <t>Chioselia Mare</t>
  </si>
  <si>
    <t>Lopăţica</t>
  </si>
  <si>
    <t>Tartaul de Salcie</t>
  </si>
  <si>
    <t>Cîietu</t>
  </si>
  <si>
    <t>Cîşla</t>
  </si>
  <si>
    <t>Coştangalia</t>
  </si>
  <si>
    <t>Haragîş</t>
  </si>
  <si>
    <t>Sadîc</t>
  </si>
  <si>
    <t>Şamalia</t>
  </si>
  <si>
    <t>Vişniovca</t>
  </si>
  <si>
    <t>Hîrjauca</t>
  </si>
  <si>
    <t>Răciula</t>
  </si>
  <si>
    <t>Săseni</t>
  </si>
  <si>
    <t>Sipoteni</t>
  </si>
  <si>
    <t>Ţibirica</t>
  </si>
  <si>
    <t>Hagimus</t>
  </si>
  <si>
    <t>Tănătari</t>
  </si>
  <si>
    <t>Tănătarii Noi</t>
  </si>
  <si>
    <t>Batîr</t>
  </si>
  <si>
    <t>Gradişte</t>
  </si>
  <si>
    <t>Selemet</t>
  </si>
  <si>
    <t>Troiţcoe</t>
  </si>
  <si>
    <t>Boşcana</t>
  </si>
  <si>
    <t>Işnovăţ</t>
  </si>
  <si>
    <t>Maşcăuţi</t>
  </si>
  <si>
    <t>Zăicana</t>
  </si>
  <si>
    <t>Moşana</t>
  </si>
  <si>
    <t>Ţaul</t>
  </si>
  <si>
    <t>Hăsnăşenii Mari</t>
  </si>
  <si>
    <t>Hăsnăşenii Noi</t>
  </si>
  <si>
    <t>Mîndîc</t>
  </si>
  <si>
    <t>Şalvirii Vechi</t>
  </si>
  <si>
    <t>Şuri</t>
  </si>
  <si>
    <t>Doroţcaia</t>
  </si>
  <si>
    <t>Marcăuţi</t>
  </si>
  <si>
    <t>Pîrîta</t>
  </si>
  <si>
    <t>Gaşpar</t>
  </si>
  <si>
    <t>Hancăuţi</t>
  </si>
  <si>
    <t>Hincăuţi</t>
  </si>
  <si>
    <t>Ruseni</t>
  </si>
  <si>
    <t>Şofrîncani</t>
  </si>
  <si>
    <t>Catranîc</t>
  </si>
  <si>
    <t>Işcălău</t>
  </si>
  <si>
    <t>Năvîrneţ</t>
  </si>
  <si>
    <t>Caşunca</t>
  </si>
  <si>
    <t>Sănătăuca</t>
  </si>
  <si>
    <t>Tîrgul Vertiujeni</t>
  </si>
  <si>
    <t>Vărvăreuca</t>
  </si>
  <si>
    <t>Văscăuţi</t>
  </si>
  <si>
    <t>Hîjdieni</t>
  </si>
  <si>
    <t>Buţeni</t>
  </si>
  <si>
    <t>Cigîrleni</t>
  </si>
  <si>
    <t>Ţipala</t>
  </si>
  <si>
    <t>Văsieni</t>
  </si>
  <si>
    <t>Zîmbreni</t>
  </si>
  <si>
    <t>Beştemac</t>
  </si>
  <si>
    <t>Ceadîr</t>
  </si>
  <si>
    <t>Hănăsenii Noi</t>
  </si>
  <si>
    <t>Sărăteni</t>
  </si>
  <si>
    <t>Vozneseni</t>
  </si>
  <si>
    <t>Bălăureşti</t>
  </si>
  <si>
    <t>Vărzăreşti</t>
  </si>
  <si>
    <t>Calaraşovca</t>
  </si>
  <si>
    <t>Dîngeni</t>
  </si>
  <si>
    <t>Frunză</t>
  </si>
  <si>
    <t>Gîrbova</t>
  </si>
  <si>
    <t>Grinăuţi Moldova</t>
  </si>
  <si>
    <t>Sauca</t>
  </si>
  <si>
    <t>Brăviceni</t>
  </si>
  <si>
    <t>Clişova</t>
  </si>
  <si>
    <t>Neculăieuca</t>
  </si>
  <si>
    <t>Sămănanca</t>
  </si>
  <si>
    <t>Vîşcăuţi</t>
  </si>
  <si>
    <t>Buşăuca</t>
  </si>
  <si>
    <t>Cuizăuca</t>
  </si>
  <si>
    <t>Ignăţei</t>
  </si>
  <si>
    <t>Meşeni</t>
  </si>
  <si>
    <t>Sîrcova</t>
  </si>
  <si>
    <t>Ţareuca</t>
  </si>
  <si>
    <t>Borosenii Noi</t>
  </si>
  <si>
    <t>Corlăteni</t>
  </si>
  <si>
    <t>Şumna</t>
  </si>
  <si>
    <t>Grigorăuca</t>
  </si>
  <si>
    <t>Ţambula</t>
  </si>
  <si>
    <t>Tăura Veche</t>
  </si>
  <si>
    <t>Băxani</t>
  </si>
  <si>
    <t>Cosăuţi</t>
  </si>
  <si>
    <t>Pîrliţa</t>
  </si>
  <si>
    <t>Redi-Cereşnovăţ</t>
  </si>
  <si>
    <t>Stoicani</t>
  </si>
  <si>
    <t>Şolcani</t>
  </si>
  <si>
    <t>Tătărăuca Veche</t>
  </si>
  <si>
    <t>Zastînca</t>
  </si>
  <si>
    <t>Cojuşna</t>
  </si>
  <si>
    <t>Romăneşti</t>
  </si>
  <si>
    <t>Sireţi</t>
  </si>
  <si>
    <t>Chipeşca</t>
  </si>
  <si>
    <t>Cobîlea</t>
  </si>
  <si>
    <t>Şestaci</t>
  </si>
  <si>
    <t>Vadul-Raşcov</t>
  </si>
  <si>
    <t>Carahasani</t>
  </si>
  <si>
    <t>Răscăieţi</t>
  </si>
  <si>
    <t>Budăi</t>
  </si>
  <si>
    <t>Cealîc</t>
  </si>
  <si>
    <t>Ratuş</t>
  </si>
  <si>
    <t>Sărătenii Vechi</t>
  </si>
  <si>
    <t>Buşila</t>
  </si>
  <si>
    <t>Condrăteşti</t>
  </si>
  <si>
    <t>Costuleni</t>
  </si>
  <si>
    <t>Unţeşti</t>
  </si>
  <si>
    <t>Zagarancea</t>
  </si>
  <si>
    <t>Pererita</t>
  </si>
  <si>
    <t>Rîșcani</t>
  </si>
  <si>
    <t>or.Cantemir</t>
  </si>
  <si>
    <t>mun.Cahul</t>
  </si>
  <si>
    <t>or.Călărași</t>
  </si>
  <si>
    <t>mun.Edineț</t>
  </si>
  <si>
    <t>mun.Hîncești</t>
  </si>
  <si>
    <t>or.Ialoveni</t>
  </si>
  <si>
    <t>mun.Orhei</t>
  </si>
  <si>
    <t>mun.Soroca</t>
  </si>
  <si>
    <t>mun.Strășeni</t>
  </si>
  <si>
    <t>mun.Ungheni</t>
  </si>
  <si>
    <t>or.Căușeni</t>
  </si>
  <si>
    <t>or.Căinari</t>
  </si>
  <si>
    <t>or.Cimișlia</t>
  </si>
  <si>
    <t>or.Criuleni</t>
  </si>
  <si>
    <t>or.Fălești</t>
  </si>
  <si>
    <t>or.Florești</t>
  </si>
  <si>
    <t>or.Glodeni</t>
  </si>
  <si>
    <t>or.Leova</t>
  </si>
  <si>
    <t>or.Nisporeni</t>
  </si>
  <si>
    <t>or.Rîşcani</t>
  </si>
  <si>
    <t>or.Șoldănești</t>
  </si>
  <si>
    <t>or.Ștefan Vodă</t>
  </si>
  <si>
    <t>or.Taraclia</t>
  </si>
  <si>
    <t>or. Telenești</t>
  </si>
  <si>
    <t>mii lei</t>
  </si>
  <si>
    <t>or.Dondușeni</t>
  </si>
  <si>
    <t>Or.Drochia</t>
  </si>
  <si>
    <t>UAT</t>
  </si>
  <si>
    <t>Limitele</t>
  </si>
  <si>
    <r>
      <t xml:space="preserve">transferurilor cu destinație generală de la bugetul de stat la bugetele locale pentru anul 2020 și estimările pe anii 2021-2022               </t>
    </r>
    <r>
      <rPr>
        <i/>
        <sz val="14"/>
        <color theme="1"/>
        <rFont val="Times New Roman"/>
        <family val="1"/>
      </rPr>
      <t xml:space="preserve"> </t>
    </r>
    <r>
      <rPr>
        <b/>
        <sz val="14"/>
        <color theme="1"/>
        <rFont val="Times New Roman"/>
        <family val="1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</si>
  <si>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codul</t>
  </si>
  <si>
    <t>A</t>
  </si>
  <si>
    <t>Anexa nr.3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</si>
</sst>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38"/>
      <scheme val="minor"/>
    </font>
    <font>
      <sz val="10"/>
      <name val="Arial Cyr"/>
      <charset val="204"/>
    </font>
    <font>
      <sz val="1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Times New Roman"/>
      <family val="1"/>
      <charset val="204"/>
    </font>
    <font>
      <sz val="8"/>
      <color theme="1"/>
      <name val="Times New Roman"/>
      <family val="1"/>
    </font>
    <font>
      <sz val="8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4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693">
    <xf numFmtId="0" fontId="0" fillId="0" borderId="0"/>
    <xf numFmtId="0" fontId="9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1">
    <xf numFmtId="0" fontId="0" fillId="0" borderId="0" xfId="0"/>
    <xf numFmtId="4" fontId="6" fillId="2" borderId="1" xfId="2" applyNumberFormat="1" applyFont="1" applyFill="1" applyBorder="1"/>
    <xf numFmtId="0" fontId="0" fillId="2" borderId="0" xfId="0" applyFill="1"/>
    <xf numFmtId="0" fontId="0" fillId="2" borderId="0" xfId="0" applyFill="1" applyAlignment="1">
      <alignment wrapText="1"/>
    </xf>
    <xf numFmtId="0" fontId="0" fillId="2" borderId="0" xfId="0" applyNumberFormat="1" applyFill="1"/>
    <xf numFmtId="164" fontId="0" fillId="2" borderId="0" xfId="0" applyNumberFormat="1" applyFill="1"/>
    <xf numFmtId="0" fontId="5" fillId="2" borderId="1" xfId="0" applyFont="1" applyFill="1" applyBorder="1"/>
    <xf numFmtId="0" fontId="11" fillId="2" borderId="0" xfId="0" applyFont="1" applyFill="1"/>
    <xf numFmtId="0" fontId="4" fillId="2" borderId="1" xfId="0" applyNumberFormat="1" applyFont="1" applyFill="1" applyBorder="1" applyAlignment="1">
      <alignment horizontal="center"/>
    </xf>
    <xf numFmtId="0" fontId="4" fillId="2" borderId="1" xfId="0" applyFont="1" applyFill="1" applyBorder="1"/>
    <xf numFmtId="0" fontId="5" fillId="2" borderId="1" xfId="7" applyFont="1" applyFill="1" applyBorder="1" applyAlignment="1">
      <alignment horizontal="center" vertical="center" wrapText="1"/>
    </xf>
    <xf numFmtId="0" fontId="4" fillId="2" borderId="1" xfId="7" applyFont="1" applyFill="1" applyBorder="1" applyAlignment="1">
      <alignment wrapText="1"/>
    </xf>
    <xf numFmtId="0" fontId="4" fillId="2" borderId="1" xfId="7" applyFont="1" applyFill="1" applyBorder="1"/>
    <xf numFmtId="0" fontId="4" fillId="2" borderId="1" xfId="7" applyFont="1" applyFill="1" applyBorder="1" applyAlignment="1"/>
    <xf numFmtId="164" fontId="0" fillId="2" borderId="1" xfId="0" applyNumberFormat="1" applyFill="1" applyBorder="1"/>
    <xf numFmtId="0" fontId="15" fillId="2" borderId="0" xfId="0" applyFont="1" applyFill="1"/>
    <xf numFmtId="0" fontId="18" fillId="2" borderId="0" xfId="0" applyFont="1" applyFill="1"/>
    <xf numFmtId="0" fontId="18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/>
    </xf>
    <xf numFmtId="0" fontId="13" fillId="2" borderId="0" xfId="0" applyFont="1" applyFill="1"/>
    <xf numFmtId="0" fontId="20" fillId="2" borderId="0" xfId="0" applyFont="1" applyFill="1" applyAlignment="1">
      <alignment vertical="center" wrapText="1"/>
    </xf>
    <xf numFmtId="164" fontId="14" fillId="2" borderId="0" xfId="0" applyNumberFormat="1" applyFont="1" applyFill="1"/>
    <xf numFmtId="0" fontId="19" fillId="0" borderId="9" xfId="0" applyFont="1" applyFill="1" applyBorder="1" applyAlignment="1">
      <alignment horizontal="center"/>
    </xf>
    <xf numFmtId="0" fontId="17" fillId="0" borderId="9" xfId="0" applyFont="1" applyFill="1" applyBorder="1" applyAlignment="1">
      <alignment horizontal="center"/>
    </xf>
    <xf numFmtId="0" fontId="17" fillId="0" borderId="7" xfId="0" applyFont="1" applyFill="1" applyBorder="1" applyAlignment="1">
      <alignment horizontal="center"/>
    </xf>
    <xf numFmtId="3" fontId="0" fillId="2" borderId="1" xfId="0" applyNumberFormat="1" applyFill="1" applyBorder="1" applyAlignment="1">
      <alignment horizontal="center"/>
    </xf>
    <xf numFmtId="0" fontId="18" fillId="2" borderId="4" xfId="0" applyFont="1" applyFill="1" applyBorder="1"/>
    <xf numFmtId="0" fontId="18" fillId="2" borderId="3" xfId="0" applyFont="1" applyFill="1" applyBorder="1"/>
    <xf numFmtId="0" fontId="18" fillId="2" borderId="1" xfId="0" applyNumberFormat="1" applyFont="1" applyFill="1" applyBorder="1" applyAlignment="1">
      <alignment horizontal="center"/>
    </xf>
    <xf numFmtId="164" fontId="16" fillId="2" borderId="1" xfId="0" applyNumberFormat="1" applyFont="1" applyFill="1" applyBorder="1"/>
    <xf numFmtId="0" fontId="18" fillId="2" borderId="2" xfId="0" applyFont="1" applyFill="1" applyBorder="1" applyAlignment="1">
      <alignment horizontal="center"/>
    </xf>
    <xf numFmtId="0" fontId="18" fillId="2" borderId="4" xfId="0" applyFont="1" applyFill="1" applyBorder="1" applyAlignment="1">
      <alignment horizontal="center"/>
    </xf>
    <xf numFmtId="0" fontId="20" fillId="2" borderId="0" xfId="0" applyFont="1" applyFill="1" applyAlignment="1">
      <alignment horizontal="center" vertical="center" wrapText="1"/>
    </xf>
    <xf numFmtId="0" fontId="22" fillId="2" borderId="0" xfId="7" applyFont="1" applyFill="1" applyBorder="1" applyAlignment="1">
      <alignment horizontal="right"/>
    </xf>
    <xf numFmtId="0" fontId="22" fillId="2" borderId="8" xfId="7" applyFont="1" applyFill="1" applyBorder="1" applyAlignment="1">
      <alignment horizontal="right"/>
    </xf>
    <xf numFmtId="0" fontId="18" fillId="2" borderId="2" xfId="0" applyFont="1" applyFill="1" applyBorder="1" applyAlignment="1">
      <alignment horizontal="center" vertical="center"/>
    </xf>
    <xf numFmtId="0" fontId="18" fillId="2" borderId="4" xfId="0" applyFont="1" applyFill="1" applyBorder="1" applyAlignment="1">
      <alignment horizontal="center" vertical="center"/>
    </xf>
    <xf numFmtId="0" fontId="18" fillId="2" borderId="3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1" fontId="16" fillId="2" borderId="1" xfId="0" applyNumberFormat="1" applyFont="1" applyFill="1" applyBorder="1" applyAlignment="1">
      <alignment horizontal="center" vertical="center"/>
    </xf>
    <xf numFmtId="0" fontId="23" fillId="2" borderId="6" xfId="0" applyFont="1" applyFill="1" applyBorder="1" applyAlignment="1">
      <alignment horizontal="right"/>
    </xf>
  </cellXfs>
  <cellStyles count="693">
    <cellStyle name="Normal" xfId="0" builtinId="0"/>
    <cellStyle name="Normal_Sheet1" xfId="7"/>
    <cellStyle name="Обычный 2" xfId="1"/>
    <cellStyle name="Обычный 2 10" xfId="36"/>
    <cellStyle name="Обычный 2 100" xfId="486"/>
    <cellStyle name="Обычный 2 101" xfId="491"/>
    <cellStyle name="Обычный 2 102" xfId="496"/>
    <cellStyle name="Обычный 2 103" xfId="501"/>
    <cellStyle name="Обычный 2 104" xfId="506"/>
    <cellStyle name="Обычный 2 105" xfId="511"/>
    <cellStyle name="Обычный 2 106" xfId="516"/>
    <cellStyle name="Обычный 2 107" xfId="521"/>
    <cellStyle name="Обычный 2 108" xfId="526"/>
    <cellStyle name="Обычный 2 109" xfId="531"/>
    <cellStyle name="Обычный 2 11" xfId="41"/>
    <cellStyle name="Обычный 2 110" xfId="536"/>
    <cellStyle name="Обычный 2 111" xfId="541"/>
    <cellStyle name="Обычный 2 112" xfId="546"/>
    <cellStyle name="Обычный 2 113" xfId="551"/>
    <cellStyle name="Обычный 2 114" xfId="556"/>
    <cellStyle name="Обычный 2 115" xfId="561"/>
    <cellStyle name="Обычный 2 116" xfId="566"/>
    <cellStyle name="Обычный 2 117" xfId="571"/>
    <cellStyle name="Обычный 2 118" xfId="576"/>
    <cellStyle name="Обычный 2 119" xfId="581"/>
    <cellStyle name="Обычный 2 12" xfId="46"/>
    <cellStyle name="Обычный 2 120" xfId="586"/>
    <cellStyle name="Обычный 2 121" xfId="591"/>
    <cellStyle name="Обычный 2 122" xfId="596"/>
    <cellStyle name="Обычный 2 123" xfId="601"/>
    <cellStyle name="Обычный 2 124" xfId="606"/>
    <cellStyle name="Обычный 2 125" xfId="611"/>
    <cellStyle name="Обычный 2 126" xfId="616"/>
    <cellStyle name="Обычный 2 127" xfId="621"/>
    <cellStyle name="Обычный 2 128" xfId="626"/>
    <cellStyle name="Обычный 2 129" xfId="631"/>
    <cellStyle name="Обычный 2 13" xfId="51"/>
    <cellStyle name="Обычный 2 130" xfId="636"/>
    <cellStyle name="Обычный 2 131" xfId="641"/>
    <cellStyle name="Обычный 2 132" xfId="646"/>
    <cellStyle name="Обычный 2 133" xfId="651"/>
    <cellStyle name="Обычный 2 134" xfId="656"/>
    <cellStyle name="Обычный 2 135" xfId="661"/>
    <cellStyle name="Обычный 2 136" xfId="666"/>
    <cellStyle name="Обычный 2 137" xfId="671"/>
    <cellStyle name="Обычный 2 138" xfId="676"/>
    <cellStyle name="Обычный 2 139" xfId="681"/>
    <cellStyle name="Обычный 2 14" xfId="56"/>
    <cellStyle name="Обычный 2 15" xfId="61"/>
    <cellStyle name="Обычный 2 16" xfId="66"/>
    <cellStyle name="Обычный 2 17" xfId="71"/>
    <cellStyle name="Обычный 2 18" xfId="76"/>
    <cellStyle name="Обычный 2 19" xfId="81"/>
    <cellStyle name="Обычный 2 2" xfId="2"/>
    <cellStyle name="Обычный 2 20" xfId="86"/>
    <cellStyle name="Обычный 2 21" xfId="91"/>
    <cellStyle name="Обычный 2 22" xfId="96"/>
    <cellStyle name="Обычный 2 23" xfId="101"/>
    <cellStyle name="Обычный 2 24" xfId="106"/>
    <cellStyle name="Обычный 2 25" xfId="111"/>
    <cellStyle name="Обычный 2 26" xfId="116"/>
    <cellStyle name="Обычный 2 27" xfId="121"/>
    <cellStyle name="Обычный 2 28" xfId="126"/>
    <cellStyle name="Обычный 2 29" xfId="131"/>
    <cellStyle name="Обычный 2 3" xfId="3"/>
    <cellStyle name="Обычный 2 3 10" xfId="55"/>
    <cellStyle name="Обычный 2 3 100" xfId="505"/>
    <cellStyle name="Обычный 2 3 101" xfId="510"/>
    <cellStyle name="Обычный 2 3 102" xfId="515"/>
    <cellStyle name="Обычный 2 3 103" xfId="520"/>
    <cellStyle name="Обычный 2 3 104" xfId="525"/>
    <cellStyle name="Обычный 2 3 105" xfId="530"/>
    <cellStyle name="Обычный 2 3 106" xfId="535"/>
    <cellStyle name="Обычный 2 3 107" xfId="540"/>
    <cellStyle name="Обычный 2 3 108" xfId="545"/>
    <cellStyle name="Обычный 2 3 109" xfId="550"/>
    <cellStyle name="Обычный 2 3 11" xfId="60"/>
    <cellStyle name="Обычный 2 3 110" xfId="555"/>
    <cellStyle name="Обычный 2 3 111" xfId="560"/>
    <cellStyle name="Обычный 2 3 112" xfId="565"/>
    <cellStyle name="Обычный 2 3 113" xfId="570"/>
    <cellStyle name="Обычный 2 3 114" xfId="575"/>
    <cellStyle name="Обычный 2 3 115" xfId="580"/>
    <cellStyle name="Обычный 2 3 116" xfId="585"/>
    <cellStyle name="Обычный 2 3 117" xfId="590"/>
    <cellStyle name="Обычный 2 3 118" xfId="595"/>
    <cellStyle name="Обычный 2 3 119" xfId="600"/>
    <cellStyle name="Обычный 2 3 12" xfId="65"/>
    <cellStyle name="Обычный 2 3 120" xfId="605"/>
    <cellStyle name="Обычный 2 3 121" xfId="610"/>
    <cellStyle name="Обычный 2 3 122" xfId="615"/>
    <cellStyle name="Обычный 2 3 123" xfId="620"/>
    <cellStyle name="Обычный 2 3 124" xfId="625"/>
    <cellStyle name="Обычный 2 3 125" xfId="630"/>
    <cellStyle name="Обычный 2 3 126" xfId="635"/>
    <cellStyle name="Обычный 2 3 127" xfId="640"/>
    <cellStyle name="Обычный 2 3 128" xfId="645"/>
    <cellStyle name="Обычный 2 3 129" xfId="650"/>
    <cellStyle name="Обычный 2 3 13" xfId="70"/>
    <cellStyle name="Обычный 2 3 130" xfId="655"/>
    <cellStyle name="Обычный 2 3 131" xfId="660"/>
    <cellStyle name="Обычный 2 3 132" xfId="665"/>
    <cellStyle name="Обычный 2 3 133" xfId="670"/>
    <cellStyle name="Обычный 2 3 134" xfId="675"/>
    <cellStyle name="Обычный 2 3 135" xfId="680"/>
    <cellStyle name="Обычный 2 3 136" xfId="685"/>
    <cellStyle name="Обычный 2 3 137" xfId="689"/>
    <cellStyle name="Обычный 2 3 138" xfId="15"/>
    <cellStyle name="Обычный 2 3 14" xfId="75"/>
    <cellStyle name="Обычный 2 3 15" xfId="80"/>
    <cellStyle name="Обычный 2 3 16" xfId="85"/>
    <cellStyle name="Обычный 2 3 17" xfId="90"/>
    <cellStyle name="Обычный 2 3 18" xfId="95"/>
    <cellStyle name="Обычный 2 3 19" xfId="100"/>
    <cellStyle name="Обычный 2 3 2" xfId="11"/>
    <cellStyle name="Обычный 2 3 20" xfId="105"/>
    <cellStyle name="Обычный 2 3 21" xfId="110"/>
    <cellStyle name="Обычный 2 3 22" xfId="115"/>
    <cellStyle name="Обычный 2 3 23" xfId="120"/>
    <cellStyle name="Обычный 2 3 24" xfId="125"/>
    <cellStyle name="Обычный 2 3 25" xfId="130"/>
    <cellStyle name="Обычный 2 3 26" xfId="135"/>
    <cellStyle name="Обычный 2 3 27" xfId="140"/>
    <cellStyle name="Обычный 2 3 28" xfId="145"/>
    <cellStyle name="Обычный 2 3 29" xfId="150"/>
    <cellStyle name="Обычный 2 3 3" xfId="20"/>
    <cellStyle name="Обычный 2 3 30" xfId="155"/>
    <cellStyle name="Обычный 2 3 31" xfId="160"/>
    <cellStyle name="Обычный 2 3 32" xfId="165"/>
    <cellStyle name="Обычный 2 3 33" xfId="170"/>
    <cellStyle name="Обычный 2 3 34" xfId="175"/>
    <cellStyle name="Обычный 2 3 35" xfId="180"/>
    <cellStyle name="Обычный 2 3 36" xfId="185"/>
    <cellStyle name="Обычный 2 3 37" xfId="190"/>
    <cellStyle name="Обычный 2 3 38" xfId="195"/>
    <cellStyle name="Обычный 2 3 39" xfId="200"/>
    <cellStyle name="Обычный 2 3 4" xfId="25"/>
    <cellStyle name="Обычный 2 3 40" xfId="205"/>
    <cellStyle name="Обычный 2 3 41" xfId="210"/>
    <cellStyle name="Обычный 2 3 42" xfId="215"/>
    <cellStyle name="Обычный 2 3 43" xfId="220"/>
    <cellStyle name="Обычный 2 3 44" xfId="225"/>
    <cellStyle name="Обычный 2 3 45" xfId="230"/>
    <cellStyle name="Обычный 2 3 46" xfId="235"/>
    <cellStyle name="Обычный 2 3 47" xfId="240"/>
    <cellStyle name="Обычный 2 3 48" xfId="245"/>
    <cellStyle name="Обычный 2 3 49" xfId="250"/>
    <cellStyle name="Обычный 2 3 5" xfId="30"/>
    <cellStyle name="Обычный 2 3 50" xfId="255"/>
    <cellStyle name="Обычный 2 3 51" xfId="260"/>
    <cellStyle name="Обычный 2 3 52" xfId="265"/>
    <cellStyle name="Обычный 2 3 53" xfId="270"/>
    <cellStyle name="Обычный 2 3 54" xfId="275"/>
    <cellStyle name="Обычный 2 3 55" xfId="280"/>
    <cellStyle name="Обычный 2 3 56" xfId="285"/>
    <cellStyle name="Обычный 2 3 57" xfId="290"/>
    <cellStyle name="Обычный 2 3 58" xfId="295"/>
    <cellStyle name="Обычный 2 3 59" xfId="300"/>
    <cellStyle name="Обычный 2 3 6" xfId="35"/>
    <cellStyle name="Обычный 2 3 60" xfId="305"/>
    <cellStyle name="Обычный 2 3 61" xfId="310"/>
    <cellStyle name="Обычный 2 3 62" xfId="315"/>
    <cellStyle name="Обычный 2 3 63" xfId="320"/>
    <cellStyle name="Обычный 2 3 64" xfId="325"/>
    <cellStyle name="Обычный 2 3 65" xfId="330"/>
    <cellStyle name="Обычный 2 3 66" xfId="335"/>
    <cellStyle name="Обычный 2 3 67" xfId="340"/>
    <cellStyle name="Обычный 2 3 68" xfId="345"/>
    <cellStyle name="Обычный 2 3 69" xfId="349"/>
    <cellStyle name="Обычный 2 3 7" xfId="40"/>
    <cellStyle name="Обычный 2 3 70" xfId="355"/>
    <cellStyle name="Обычный 2 3 71" xfId="360"/>
    <cellStyle name="Обычный 2 3 72" xfId="365"/>
    <cellStyle name="Обычный 2 3 73" xfId="370"/>
    <cellStyle name="Обычный 2 3 74" xfId="375"/>
    <cellStyle name="Обычный 2 3 75" xfId="380"/>
    <cellStyle name="Обычный 2 3 76" xfId="385"/>
    <cellStyle name="Обычный 2 3 77" xfId="390"/>
    <cellStyle name="Обычный 2 3 78" xfId="395"/>
    <cellStyle name="Обычный 2 3 79" xfId="400"/>
    <cellStyle name="Обычный 2 3 8" xfId="45"/>
    <cellStyle name="Обычный 2 3 80" xfId="405"/>
    <cellStyle name="Обычный 2 3 81" xfId="410"/>
    <cellStyle name="Обычный 2 3 82" xfId="415"/>
    <cellStyle name="Обычный 2 3 83" xfId="420"/>
    <cellStyle name="Обычный 2 3 84" xfId="425"/>
    <cellStyle name="Обычный 2 3 85" xfId="430"/>
    <cellStyle name="Обычный 2 3 86" xfId="435"/>
    <cellStyle name="Обычный 2 3 87" xfId="440"/>
    <cellStyle name="Обычный 2 3 88" xfId="445"/>
    <cellStyle name="Обычный 2 3 89" xfId="450"/>
    <cellStyle name="Обычный 2 3 9" xfId="50"/>
    <cellStyle name="Обычный 2 3 90" xfId="455"/>
    <cellStyle name="Обычный 2 3 91" xfId="460"/>
    <cellStyle name="Обычный 2 3 92" xfId="465"/>
    <cellStyle name="Обычный 2 3 93" xfId="470"/>
    <cellStyle name="Обычный 2 3 94" xfId="475"/>
    <cellStyle name="Обычный 2 3 95" xfId="480"/>
    <cellStyle name="Обычный 2 3 96" xfId="485"/>
    <cellStyle name="Обычный 2 3 97" xfId="490"/>
    <cellStyle name="Обычный 2 3 98" xfId="495"/>
    <cellStyle name="Обычный 2 3 99" xfId="500"/>
    <cellStyle name="Обычный 2 30" xfId="136"/>
    <cellStyle name="Обычный 2 31" xfId="141"/>
    <cellStyle name="Обычный 2 32" xfId="146"/>
    <cellStyle name="Обычный 2 33" xfId="151"/>
    <cellStyle name="Обычный 2 34" xfId="156"/>
    <cellStyle name="Обычный 2 35" xfId="161"/>
    <cellStyle name="Обычный 2 36" xfId="166"/>
    <cellStyle name="Обычный 2 37" xfId="171"/>
    <cellStyle name="Обычный 2 38" xfId="176"/>
    <cellStyle name="Обычный 2 39" xfId="181"/>
    <cellStyle name="Обычный 2 4" xfId="17"/>
    <cellStyle name="Обычный 2 40" xfId="186"/>
    <cellStyle name="Обычный 2 41" xfId="191"/>
    <cellStyle name="Обычный 2 42" xfId="196"/>
    <cellStyle name="Обычный 2 43" xfId="201"/>
    <cellStyle name="Обычный 2 44" xfId="206"/>
    <cellStyle name="Обычный 2 45" xfId="211"/>
    <cellStyle name="Обычный 2 46" xfId="216"/>
    <cellStyle name="Обычный 2 47" xfId="221"/>
    <cellStyle name="Обычный 2 48" xfId="226"/>
    <cellStyle name="Обычный 2 49" xfId="231"/>
    <cellStyle name="Обычный 2 5" xfId="16"/>
    <cellStyle name="Обычный 2 50" xfId="236"/>
    <cellStyle name="Обычный 2 51" xfId="241"/>
    <cellStyle name="Обычный 2 52" xfId="246"/>
    <cellStyle name="Обычный 2 53" xfId="251"/>
    <cellStyle name="Обычный 2 54" xfId="256"/>
    <cellStyle name="Обычный 2 55" xfId="261"/>
    <cellStyle name="Обычный 2 56" xfId="266"/>
    <cellStyle name="Обычный 2 57" xfId="271"/>
    <cellStyle name="Обычный 2 58" xfId="276"/>
    <cellStyle name="Обычный 2 59" xfId="281"/>
    <cellStyle name="Обычный 2 6" xfId="19"/>
    <cellStyle name="Обычный 2 60" xfId="286"/>
    <cellStyle name="Обычный 2 61" xfId="291"/>
    <cellStyle name="Обычный 2 62" xfId="296"/>
    <cellStyle name="Обычный 2 63" xfId="301"/>
    <cellStyle name="Обычный 2 64" xfId="306"/>
    <cellStyle name="Обычный 2 65" xfId="311"/>
    <cellStyle name="Обычный 2 66" xfId="316"/>
    <cellStyle name="Обычный 2 67" xfId="321"/>
    <cellStyle name="Обычный 2 68" xfId="326"/>
    <cellStyle name="Обычный 2 69" xfId="331"/>
    <cellStyle name="Обычный 2 7" xfId="21"/>
    <cellStyle name="Обычный 2 70" xfId="336"/>
    <cellStyle name="Обычный 2 71" xfId="341"/>
    <cellStyle name="Обычный 2 72" xfId="354"/>
    <cellStyle name="Обычный 2 73" xfId="353"/>
    <cellStyle name="Обычный 2 74" xfId="356"/>
    <cellStyle name="Обычный 2 75" xfId="361"/>
    <cellStyle name="Обычный 2 76" xfId="366"/>
    <cellStyle name="Обычный 2 77" xfId="371"/>
    <cellStyle name="Обычный 2 78" xfId="376"/>
    <cellStyle name="Обычный 2 79" xfId="381"/>
    <cellStyle name="Обычный 2 8" xfId="26"/>
    <cellStyle name="Обычный 2 80" xfId="386"/>
    <cellStyle name="Обычный 2 81" xfId="391"/>
    <cellStyle name="Обычный 2 82" xfId="396"/>
    <cellStyle name="Обычный 2 83" xfId="401"/>
    <cellStyle name="Обычный 2 84" xfId="406"/>
    <cellStyle name="Обычный 2 85" xfId="411"/>
    <cellStyle name="Обычный 2 86" xfId="416"/>
    <cellStyle name="Обычный 2 87" xfId="421"/>
    <cellStyle name="Обычный 2 88" xfId="426"/>
    <cellStyle name="Обычный 2 89" xfId="431"/>
    <cellStyle name="Обычный 2 9" xfId="31"/>
    <cellStyle name="Обычный 2 90" xfId="436"/>
    <cellStyle name="Обычный 2 91" xfId="441"/>
    <cellStyle name="Обычный 2 92" xfId="446"/>
    <cellStyle name="Обычный 2 93" xfId="451"/>
    <cellStyle name="Обычный 2 94" xfId="456"/>
    <cellStyle name="Обычный 2 95" xfId="461"/>
    <cellStyle name="Обычный 2 96" xfId="466"/>
    <cellStyle name="Обычный 2 97" xfId="471"/>
    <cellStyle name="Обычный 2 98" xfId="476"/>
    <cellStyle name="Обычный 2 99" xfId="481"/>
    <cellStyle name="Обычный 2_Sheet1" xfId="8"/>
    <cellStyle name="Обычный 4" xfId="4"/>
    <cellStyle name="Обычный 4 10" xfId="57"/>
    <cellStyle name="Обычный 4 100" xfId="507"/>
    <cellStyle name="Обычный 4 101" xfId="512"/>
    <cellStyle name="Обычный 4 102" xfId="517"/>
    <cellStyle name="Обычный 4 103" xfId="522"/>
    <cellStyle name="Обычный 4 104" xfId="527"/>
    <cellStyle name="Обычный 4 105" xfId="532"/>
    <cellStyle name="Обычный 4 106" xfId="537"/>
    <cellStyle name="Обычный 4 107" xfId="542"/>
    <cellStyle name="Обычный 4 108" xfId="547"/>
    <cellStyle name="Обычный 4 109" xfId="552"/>
    <cellStyle name="Обычный 4 11" xfId="62"/>
    <cellStyle name="Обычный 4 110" xfId="557"/>
    <cellStyle name="Обычный 4 111" xfId="562"/>
    <cellStyle name="Обычный 4 112" xfId="567"/>
    <cellStyle name="Обычный 4 113" xfId="572"/>
    <cellStyle name="Обычный 4 114" xfId="577"/>
    <cellStyle name="Обычный 4 115" xfId="582"/>
    <cellStyle name="Обычный 4 116" xfId="587"/>
    <cellStyle name="Обычный 4 117" xfId="592"/>
    <cellStyle name="Обычный 4 118" xfId="597"/>
    <cellStyle name="Обычный 4 119" xfId="602"/>
    <cellStyle name="Обычный 4 12" xfId="67"/>
    <cellStyle name="Обычный 4 120" xfId="607"/>
    <cellStyle name="Обычный 4 121" xfId="612"/>
    <cellStyle name="Обычный 4 122" xfId="617"/>
    <cellStyle name="Обычный 4 123" xfId="622"/>
    <cellStyle name="Обычный 4 124" xfId="627"/>
    <cellStyle name="Обычный 4 125" xfId="632"/>
    <cellStyle name="Обычный 4 126" xfId="637"/>
    <cellStyle name="Обычный 4 127" xfId="642"/>
    <cellStyle name="Обычный 4 128" xfId="647"/>
    <cellStyle name="Обычный 4 129" xfId="652"/>
    <cellStyle name="Обычный 4 13" xfId="72"/>
    <cellStyle name="Обычный 4 130" xfId="657"/>
    <cellStyle name="Обычный 4 131" xfId="662"/>
    <cellStyle name="Обычный 4 132" xfId="667"/>
    <cellStyle name="Обычный 4 133" xfId="672"/>
    <cellStyle name="Обычный 4 134" xfId="677"/>
    <cellStyle name="Обычный 4 135" xfId="682"/>
    <cellStyle name="Обычный 4 136" xfId="686"/>
    <cellStyle name="Обычный 4 137" xfId="690"/>
    <cellStyle name="Обычный 4 138" xfId="18"/>
    <cellStyle name="Обычный 4 14" xfId="77"/>
    <cellStyle name="Обычный 4 15" xfId="82"/>
    <cellStyle name="Обычный 4 16" xfId="87"/>
    <cellStyle name="Обычный 4 17" xfId="92"/>
    <cellStyle name="Обычный 4 18" xfId="97"/>
    <cellStyle name="Обычный 4 19" xfId="102"/>
    <cellStyle name="Обычный 4 2" xfId="12"/>
    <cellStyle name="Обычный 4 20" xfId="107"/>
    <cellStyle name="Обычный 4 21" xfId="112"/>
    <cellStyle name="Обычный 4 22" xfId="117"/>
    <cellStyle name="Обычный 4 23" xfId="122"/>
    <cellStyle name="Обычный 4 24" xfId="127"/>
    <cellStyle name="Обычный 4 25" xfId="132"/>
    <cellStyle name="Обычный 4 26" xfId="137"/>
    <cellStyle name="Обычный 4 27" xfId="142"/>
    <cellStyle name="Обычный 4 28" xfId="147"/>
    <cellStyle name="Обычный 4 29" xfId="152"/>
    <cellStyle name="Обычный 4 3" xfId="22"/>
    <cellStyle name="Обычный 4 30" xfId="157"/>
    <cellStyle name="Обычный 4 31" xfId="162"/>
    <cellStyle name="Обычный 4 32" xfId="167"/>
    <cellStyle name="Обычный 4 33" xfId="172"/>
    <cellStyle name="Обычный 4 34" xfId="177"/>
    <cellStyle name="Обычный 4 35" xfId="182"/>
    <cellStyle name="Обычный 4 36" xfId="187"/>
    <cellStyle name="Обычный 4 37" xfId="192"/>
    <cellStyle name="Обычный 4 38" xfId="197"/>
    <cellStyle name="Обычный 4 39" xfId="202"/>
    <cellStyle name="Обычный 4 4" xfId="27"/>
    <cellStyle name="Обычный 4 40" xfId="207"/>
    <cellStyle name="Обычный 4 41" xfId="212"/>
    <cellStyle name="Обычный 4 42" xfId="217"/>
    <cellStyle name="Обычный 4 43" xfId="222"/>
    <cellStyle name="Обычный 4 44" xfId="227"/>
    <cellStyle name="Обычный 4 45" xfId="232"/>
    <cellStyle name="Обычный 4 46" xfId="237"/>
    <cellStyle name="Обычный 4 47" xfId="242"/>
    <cellStyle name="Обычный 4 48" xfId="247"/>
    <cellStyle name="Обычный 4 49" xfId="252"/>
    <cellStyle name="Обычный 4 5" xfId="32"/>
    <cellStyle name="Обычный 4 50" xfId="257"/>
    <cellStyle name="Обычный 4 51" xfId="262"/>
    <cellStyle name="Обычный 4 52" xfId="267"/>
    <cellStyle name="Обычный 4 53" xfId="272"/>
    <cellStyle name="Обычный 4 54" xfId="277"/>
    <cellStyle name="Обычный 4 55" xfId="282"/>
    <cellStyle name="Обычный 4 56" xfId="287"/>
    <cellStyle name="Обычный 4 57" xfId="292"/>
    <cellStyle name="Обычный 4 58" xfId="297"/>
    <cellStyle name="Обычный 4 59" xfId="302"/>
    <cellStyle name="Обычный 4 6" xfId="37"/>
    <cellStyle name="Обычный 4 60" xfId="307"/>
    <cellStyle name="Обычный 4 61" xfId="312"/>
    <cellStyle name="Обычный 4 62" xfId="317"/>
    <cellStyle name="Обычный 4 63" xfId="322"/>
    <cellStyle name="Обычный 4 64" xfId="327"/>
    <cellStyle name="Обычный 4 65" xfId="332"/>
    <cellStyle name="Обычный 4 66" xfId="337"/>
    <cellStyle name="Обычный 4 67" xfId="342"/>
    <cellStyle name="Обычный 4 68" xfId="346"/>
    <cellStyle name="Обычный 4 69" xfId="350"/>
    <cellStyle name="Обычный 4 7" xfId="42"/>
    <cellStyle name="Обычный 4 70" xfId="357"/>
    <cellStyle name="Обычный 4 71" xfId="362"/>
    <cellStyle name="Обычный 4 72" xfId="367"/>
    <cellStyle name="Обычный 4 73" xfId="372"/>
    <cellStyle name="Обычный 4 74" xfId="377"/>
    <cellStyle name="Обычный 4 75" xfId="382"/>
    <cellStyle name="Обычный 4 76" xfId="387"/>
    <cellStyle name="Обычный 4 77" xfId="392"/>
    <cellStyle name="Обычный 4 78" xfId="397"/>
    <cellStyle name="Обычный 4 79" xfId="402"/>
    <cellStyle name="Обычный 4 8" xfId="47"/>
    <cellStyle name="Обычный 4 80" xfId="407"/>
    <cellStyle name="Обычный 4 81" xfId="412"/>
    <cellStyle name="Обычный 4 82" xfId="417"/>
    <cellStyle name="Обычный 4 83" xfId="422"/>
    <cellStyle name="Обычный 4 84" xfId="427"/>
    <cellStyle name="Обычный 4 85" xfId="432"/>
    <cellStyle name="Обычный 4 86" xfId="437"/>
    <cellStyle name="Обычный 4 87" xfId="442"/>
    <cellStyle name="Обычный 4 88" xfId="447"/>
    <cellStyle name="Обычный 4 89" xfId="452"/>
    <cellStyle name="Обычный 4 9" xfId="52"/>
    <cellStyle name="Обычный 4 90" xfId="457"/>
    <cellStyle name="Обычный 4 91" xfId="462"/>
    <cellStyle name="Обычный 4 92" xfId="467"/>
    <cellStyle name="Обычный 4 93" xfId="472"/>
    <cellStyle name="Обычный 4 94" xfId="477"/>
    <cellStyle name="Обычный 4 95" xfId="482"/>
    <cellStyle name="Обычный 4 96" xfId="487"/>
    <cellStyle name="Обычный 4 97" xfId="492"/>
    <cellStyle name="Обычный 4 98" xfId="497"/>
    <cellStyle name="Обычный 4 99" xfId="502"/>
    <cellStyle name="Обычный 5" xfId="5"/>
    <cellStyle name="Обычный 5 10" xfId="58"/>
    <cellStyle name="Обычный 5 100" xfId="508"/>
    <cellStyle name="Обычный 5 101" xfId="513"/>
    <cellStyle name="Обычный 5 102" xfId="518"/>
    <cellStyle name="Обычный 5 103" xfId="523"/>
    <cellStyle name="Обычный 5 104" xfId="528"/>
    <cellStyle name="Обычный 5 105" xfId="533"/>
    <cellStyle name="Обычный 5 106" xfId="538"/>
    <cellStyle name="Обычный 5 107" xfId="543"/>
    <cellStyle name="Обычный 5 108" xfId="548"/>
    <cellStyle name="Обычный 5 109" xfId="553"/>
    <cellStyle name="Обычный 5 11" xfId="63"/>
    <cellStyle name="Обычный 5 110" xfId="558"/>
    <cellStyle name="Обычный 5 111" xfId="563"/>
    <cellStyle name="Обычный 5 112" xfId="568"/>
    <cellStyle name="Обычный 5 113" xfId="573"/>
    <cellStyle name="Обычный 5 114" xfId="578"/>
    <cellStyle name="Обычный 5 115" xfId="583"/>
    <cellStyle name="Обычный 5 116" xfId="588"/>
    <cellStyle name="Обычный 5 117" xfId="593"/>
    <cellStyle name="Обычный 5 118" xfId="598"/>
    <cellStyle name="Обычный 5 119" xfId="603"/>
    <cellStyle name="Обычный 5 12" xfId="68"/>
    <cellStyle name="Обычный 5 120" xfId="608"/>
    <cellStyle name="Обычный 5 121" xfId="613"/>
    <cellStyle name="Обычный 5 122" xfId="618"/>
    <cellStyle name="Обычный 5 123" xfId="623"/>
    <cellStyle name="Обычный 5 124" xfId="628"/>
    <cellStyle name="Обычный 5 125" xfId="633"/>
    <cellStyle name="Обычный 5 126" xfId="638"/>
    <cellStyle name="Обычный 5 127" xfId="643"/>
    <cellStyle name="Обычный 5 128" xfId="648"/>
    <cellStyle name="Обычный 5 129" xfId="653"/>
    <cellStyle name="Обычный 5 13" xfId="73"/>
    <cellStyle name="Обычный 5 130" xfId="658"/>
    <cellStyle name="Обычный 5 131" xfId="663"/>
    <cellStyle name="Обычный 5 132" xfId="668"/>
    <cellStyle name="Обычный 5 133" xfId="673"/>
    <cellStyle name="Обычный 5 134" xfId="678"/>
    <cellStyle name="Обычный 5 135" xfId="683"/>
    <cellStyle name="Обычный 5 136" xfId="687"/>
    <cellStyle name="Обычный 5 137" xfId="691"/>
    <cellStyle name="Обычный 5 138" xfId="10"/>
    <cellStyle name="Обычный 5 14" xfId="78"/>
    <cellStyle name="Обычный 5 15" xfId="83"/>
    <cellStyle name="Обычный 5 16" xfId="88"/>
    <cellStyle name="Обычный 5 17" xfId="93"/>
    <cellStyle name="Обычный 5 18" xfId="98"/>
    <cellStyle name="Обычный 5 19" xfId="103"/>
    <cellStyle name="Обычный 5 2" xfId="13"/>
    <cellStyle name="Обычный 5 20" xfId="108"/>
    <cellStyle name="Обычный 5 21" xfId="113"/>
    <cellStyle name="Обычный 5 22" xfId="118"/>
    <cellStyle name="Обычный 5 23" xfId="123"/>
    <cellStyle name="Обычный 5 24" xfId="128"/>
    <cellStyle name="Обычный 5 25" xfId="133"/>
    <cellStyle name="Обычный 5 26" xfId="138"/>
    <cellStyle name="Обычный 5 27" xfId="143"/>
    <cellStyle name="Обычный 5 28" xfId="148"/>
    <cellStyle name="Обычный 5 29" xfId="153"/>
    <cellStyle name="Обычный 5 3" xfId="23"/>
    <cellStyle name="Обычный 5 30" xfId="158"/>
    <cellStyle name="Обычный 5 31" xfId="163"/>
    <cellStyle name="Обычный 5 32" xfId="168"/>
    <cellStyle name="Обычный 5 33" xfId="173"/>
    <cellStyle name="Обычный 5 34" xfId="178"/>
    <cellStyle name="Обычный 5 35" xfId="183"/>
    <cellStyle name="Обычный 5 36" xfId="188"/>
    <cellStyle name="Обычный 5 37" xfId="193"/>
    <cellStyle name="Обычный 5 38" xfId="198"/>
    <cellStyle name="Обычный 5 39" xfId="203"/>
    <cellStyle name="Обычный 5 4" xfId="28"/>
    <cellStyle name="Обычный 5 40" xfId="208"/>
    <cellStyle name="Обычный 5 41" xfId="213"/>
    <cellStyle name="Обычный 5 42" xfId="218"/>
    <cellStyle name="Обычный 5 43" xfId="223"/>
    <cellStyle name="Обычный 5 44" xfId="228"/>
    <cellStyle name="Обычный 5 45" xfId="233"/>
    <cellStyle name="Обычный 5 46" xfId="238"/>
    <cellStyle name="Обычный 5 47" xfId="243"/>
    <cellStyle name="Обычный 5 48" xfId="248"/>
    <cellStyle name="Обычный 5 49" xfId="253"/>
    <cellStyle name="Обычный 5 5" xfId="33"/>
    <cellStyle name="Обычный 5 50" xfId="258"/>
    <cellStyle name="Обычный 5 51" xfId="263"/>
    <cellStyle name="Обычный 5 52" xfId="268"/>
    <cellStyle name="Обычный 5 53" xfId="273"/>
    <cellStyle name="Обычный 5 54" xfId="278"/>
    <cellStyle name="Обычный 5 55" xfId="283"/>
    <cellStyle name="Обычный 5 56" xfId="288"/>
    <cellStyle name="Обычный 5 57" xfId="293"/>
    <cellStyle name="Обычный 5 58" xfId="298"/>
    <cellStyle name="Обычный 5 59" xfId="303"/>
    <cellStyle name="Обычный 5 6" xfId="38"/>
    <cellStyle name="Обычный 5 60" xfId="308"/>
    <cellStyle name="Обычный 5 61" xfId="313"/>
    <cellStyle name="Обычный 5 62" xfId="318"/>
    <cellStyle name="Обычный 5 63" xfId="323"/>
    <cellStyle name="Обычный 5 64" xfId="328"/>
    <cellStyle name="Обычный 5 65" xfId="333"/>
    <cellStyle name="Обычный 5 66" xfId="338"/>
    <cellStyle name="Обычный 5 67" xfId="343"/>
    <cellStyle name="Обычный 5 68" xfId="347"/>
    <cellStyle name="Обычный 5 69" xfId="351"/>
    <cellStyle name="Обычный 5 7" xfId="43"/>
    <cellStyle name="Обычный 5 70" xfId="358"/>
    <cellStyle name="Обычный 5 71" xfId="363"/>
    <cellStyle name="Обычный 5 72" xfId="368"/>
    <cellStyle name="Обычный 5 73" xfId="373"/>
    <cellStyle name="Обычный 5 74" xfId="378"/>
    <cellStyle name="Обычный 5 75" xfId="383"/>
    <cellStyle name="Обычный 5 76" xfId="388"/>
    <cellStyle name="Обычный 5 77" xfId="393"/>
    <cellStyle name="Обычный 5 78" xfId="398"/>
    <cellStyle name="Обычный 5 79" xfId="403"/>
    <cellStyle name="Обычный 5 8" xfId="48"/>
    <cellStyle name="Обычный 5 80" xfId="408"/>
    <cellStyle name="Обычный 5 81" xfId="413"/>
    <cellStyle name="Обычный 5 82" xfId="418"/>
    <cellStyle name="Обычный 5 83" xfId="423"/>
    <cellStyle name="Обычный 5 84" xfId="428"/>
    <cellStyle name="Обычный 5 85" xfId="433"/>
    <cellStyle name="Обычный 5 86" xfId="438"/>
    <cellStyle name="Обычный 5 87" xfId="443"/>
    <cellStyle name="Обычный 5 88" xfId="448"/>
    <cellStyle name="Обычный 5 89" xfId="453"/>
    <cellStyle name="Обычный 5 9" xfId="53"/>
    <cellStyle name="Обычный 5 90" xfId="458"/>
    <cellStyle name="Обычный 5 91" xfId="463"/>
    <cellStyle name="Обычный 5 92" xfId="468"/>
    <cellStyle name="Обычный 5 93" xfId="473"/>
    <cellStyle name="Обычный 5 94" xfId="478"/>
    <cellStyle name="Обычный 5 95" xfId="483"/>
    <cellStyle name="Обычный 5 96" xfId="488"/>
    <cellStyle name="Обычный 5 97" xfId="493"/>
    <cellStyle name="Обычный 5 98" xfId="498"/>
    <cellStyle name="Обычный 5 99" xfId="503"/>
    <cellStyle name="Обычный 6" xfId="6"/>
    <cellStyle name="Обычный 6 10" xfId="59"/>
    <cellStyle name="Обычный 6 100" xfId="509"/>
    <cellStyle name="Обычный 6 101" xfId="514"/>
    <cellStyle name="Обычный 6 102" xfId="519"/>
    <cellStyle name="Обычный 6 103" xfId="524"/>
    <cellStyle name="Обычный 6 104" xfId="529"/>
    <cellStyle name="Обычный 6 105" xfId="534"/>
    <cellStyle name="Обычный 6 106" xfId="539"/>
    <cellStyle name="Обычный 6 107" xfId="544"/>
    <cellStyle name="Обычный 6 108" xfId="549"/>
    <cellStyle name="Обычный 6 109" xfId="554"/>
    <cellStyle name="Обычный 6 11" xfId="64"/>
    <cellStyle name="Обычный 6 110" xfId="559"/>
    <cellStyle name="Обычный 6 111" xfId="564"/>
    <cellStyle name="Обычный 6 112" xfId="569"/>
    <cellStyle name="Обычный 6 113" xfId="574"/>
    <cellStyle name="Обычный 6 114" xfId="579"/>
    <cellStyle name="Обычный 6 115" xfId="584"/>
    <cellStyle name="Обычный 6 116" xfId="589"/>
    <cellStyle name="Обычный 6 117" xfId="594"/>
    <cellStyle name="Обычный 6 118" xfId="599"/>
    <cellStyle name="Обычный 6 119" xfId="604"/>
    <cellStyle name="Обычный 6 12" xfId="69"/>
    <cellStyle name="Обычный 6 120" xfId="609"/>
    <cellStyle name="Обычный 6 121" xfId="614"/>
    <cellStyle name="Обычный 6 122" xfId="619"/>
    <cellStyle name="Обычный 6 123" xfId="624"/>
    <cellStyle name="Обычный 6 124" xfId="629"/>
    <cellStyle name="Обычный 6 125" xfId="634"/>
    <cellStyle name="Обычный 6 126" xfId="639"/>
    <cellStyle name="Обычный 6 127" xfId="644"/>
    <cellStyle name="Обычный 6 128" xfId="649"/>
    <cellStyle name="Обычный 6 129" xfId="654"/>
    <cellStyle name="Обычный 6 13" xfId="74"/>
    <cellStyle name="Обычный 6 130" xfId="659"/>
    <cellStyle name="Обычный 6 131" xfId="664"/>
    <cellStyle name="Обычный 6 132" xfId="669"/>
    <cellStyle name="Обычный 6 133" xfId="674"/>
    <cellStyle name="Обычный 6 134" xfId="679"/>
    <cellStyle name="Обычный 6 135" xfId="684"/>
    <cellStyle name="Обычный 6 136" xfId="688"/>
    <cellStyle name="Обычный 6 137" xfId="692"/>
    <cellStyle name="Обычный 6 138" xfId="9"/>
    <cellStyle name="Обычный 6 14" xfId="79"/>
    <cellStyle name="Обычный 6 15" xfId="84"/>
    <cellStyle name="Обычный 6 16" xfId="89"/>
    <cellStyle name="Обычный 6 17" xfId="94"/>
    <cellStyle name="Обычный 6 18" xfId="99"/>
    <cellStyle name="Обычный 6 19" xfId="104"/>
    <cellStyle name="Обычный 6 2" xfId="14"/>
    <cellStyle name="Обычный 6 20" xfId="109"/>
    <cellStyle name="Обычный 6 21" xfId="114"/>
    <cellStyle name="Обычный 6 22" xfId="119"/>
    <cellStyle name="Обычный 6 23" xfId="124"/>
    <cellStyle name="Обычный 6 24" xfId="129"/>
    <cellStyle name="Обычный 6 25" xfId="134"/>
    <cellStyle name="Обычный 6 26" xfId="139"/>
    <cellStyle name="Обычный 6 27" xfId="144"/>
    <cellStyle name="Обычный 6 28" xfId="149"/>
    <cellStyle name="Обычный 6 29" xfId="154"/>
    <cellStyle name="Обычный 6 3" xfId="24"/>
    <cellStyle name="Обычный 6 30" xfId="159"/>
    <cellStyle name="Обычный 6 31" xfId="164"/>
    <cellStyle name="Обычный 6 32" xfId="169"/>
    <cellStyle name="Обычный 6 33" xfId="174"/>
    <cellStyle name="Обычный 6 34" xfId="179"/>
    <cellStyle name="Обычный 6 35" xfId="184"/>
    <cellStyle name="Обычный 6 36" xfId="189"/>
    <cellStyle name="Обычный 6 37" xfId="194"/>
    <cellStyle name="Обычный 6 38" xfId="199"/>
    <cellStyle name="Обычный 6 39" xfId="204"/>
    <cellStyle name="Обычный 6 4" xfId="29"/>
    <cellStyle name="Обычный 6 40" xfId="209"/>
    <cellStyle name="Обычный 6 41" xfId="214"/>
    <cellStyle name="Обычный 6 42" xfId="219"/>
    <cellStyle name="Обычный 6 43" xfId="224"/>
    <cellStyle name="Обычный 6 44" xfId="229"/>
    <cellStyle name="Обычный 6 45" xfId="234"/>
    <cellStyle name="Обычный 6 46" xfId="239"/>
    <cellStyle name="Обычный 6 47" xfId="244"/>
    <cellStyle name="Обычный 6 48" xfId="249"/>
    <cellStyle name="Обычный 6 49" xfId="254"/>
    <cellStyle name="Обычный 6 5" xfId="34"/>
    <cellStyle name="Обычный 6 50" xfId="259"/>
    <cellStyle name="Обычный 6 51" xfId="264"/>
    <cellStyle name="Обычный 6 52" xfId="269"/>
    <cellStyle name="Обычный 6 53" xfId="274"/>
    <cellStyle name="Обычный 6 54" xfId="279"/>
    <cellStyle name="Обычный 6 55" xfId="284"/>
    <cellStyle name="Обычный 6 56" xfId="289"/>
    <cellStyle name="Обычный 6 57" xfId="294"/>
    <cellStyle name="Обычный 6 58" xfId="299"/>
    <cellStyle name="Обычный 6 59" xfId="304"/>
    <cellStyle name="Обычный 6 6" xfId="39"/>
    <cellStyle name="Обычный 6 60" xfId="309"/>
    <cellStyle name="Обычный 6 61" xfId="314"/>
    <cellStyle name="Обычный 6 62" xfId="319"/>
    <cellStyle name="Обычный 6 63" xfId="324"/>
    <cellStyle name="Обычный 6 64" xfId="329"/>
    <cellStyle name="Обычный 6 65" xfId="334"/>
    <cellStyle name="Обычный 6 66" xfId="339"/>
    <cellStyle name="Обычный 6 67" xfId="344"/>
    <cellStyle name="Обычный 6 68" xfId="348"/>
    <cellStyle name="Обычный 6 69" xfId="352"/>
    <cellStyle name="Обычный 6 7" xfId="44"/>
    <cellStyle name="Обычный 6 70" xfId="359"/>
    <cellStyle name="Обычный 6 71" xfId="364"/>
    <cellStyle name="Обычный 6 72" xfId="369"/>
    <cellStyle name="Обычный 6 73" xfId="374"/>
    <cellStyle name="Обычный 6 74" xfId="379"/>
    <cellStyle name="Обычный 6 75" xfId="384"/>
    <cellStyle name="Обычный 6 76" xfId="389"/>
    <cellStyle name="Обычный 6 77" xfId="394"/>
    <cellStyle name="Обычный 6 78" xfId="399"/>
    <cellStyle name="Обычный 6 79" xfId="404"/>
    <cellStyle name="Обычный 6 8" xfId="49"/>
    <cellStyle name="Обычный 6 80" xfId="409"/>
    <cellStyle name="Обычный 6 81" xfId="414"/>
    <cellStyle name="Обычный 6 82" xfId="419"/>
    <cellStyle name="Обычный 6 83" xfId="424"/>
    <cellStyle name="Обычный 6 84" xfId="429"/>
    <cellStyle name="Обычный 6 85" xfId="434"/>
    <cellStyle name="Обычный 6 86" xfId="439"/>
    <cellStyle name="Обычный 6 87" xfId="444"/>
    <cellStyle name="Обычный 6 88" xfId="449"/>
    <cellStyle name="Обычный 6 89" xfId="454"/>
    <cellStyle name="Обычный 6 9" xfId="54"/>
    <cellStyle name="Обычный 6 90" xfId="459"/>
    <cellStyle name="Обычный 6 91" xfId="464"/>
    <cellStyle name="Обычный 6 92" xfId="469"/>
    <cellStyle name="Обычный 6 93" xfId="474"/>
    <cellStyle name="Обычный 6 94" xfId="479"/>
    <cellStyle name="Обычный 6 95" xfId="484"/>
    <cellStyle name="Обычный 6 96" xfId="489"/>
    <cellStyle name="Обычный 6 97" xfId="494"/>
    <cellStyle name="Обычный 6 98" xfId="499"/>
    <cellStyle name="Обычный 6 99" xfId="50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17"/>
  <sheetViews>
    <sheetView showZeros="0" tabSelected="1" view="pageBreakPreview" zoomScale="80" zoomScaleNormal="72" zoomScaleSheetLayoutView="80" workbookViewId="0">
      <selection activeCell="F9" sqref="F9"/>
    </sheetView>
  </sheetViews>
  <sheetFormatPr defaultColWidth="8.85546875" defaultRowHeight="15" x14ac:dyDescent="0.25"/>
  <cols>
    <col min="1" max="1" width="5.42578125" style="16" customWidth="1"/>
    <col min="2" max="2" width="13.7109375" style="7" customWidth="1"/>
    <col min="3" max="3" width="31.42578125" style="7" customWidth="1"/>
    <col min="4" max="4" width="20" style="5" customWidth="1"/>
    <col min="5" max="5" width="19.28515625" style="5" customWidth="1"/>
    <col min="6" max="6" width="18.7109375" style="5" customWidth="1"/>
    <col min="7" max="16384" width="8.85546875" style="2"/>
  </cols>
  <sheetData>
    <row r="1" spans="1:6" ht="25.5" customHeight="1" x14ac:dyDescent="0.3">
      <c r="B1" s="19"/>
      <c r="C1" s="20"/>
      <c r="D1" s="21"/>
      <c r="E1" s="33" t="s">
        <v>861</v>
      </c>
      <c r="F1" s="34"/>
    </row>
    <row r="2" spans="1:6" ht="21" customHeight="1" x14ac:dyDescent="0.25">
      <c r="B2" s="32" t="s">
        <v>857</v>
      </c>
      <c r="C2" s="32"/>
      <c r="D2" s="32"/>
      <c r="E2" s="32"/>
      <c r="F2" s="32"/>
    </row>
    <row r="3" spans="1:6" s="3" customFormat="1" ht="47.25" customHeight="1" x14ac:dyDescent="0.25">
      <c r="A3" s="17"/>
      <c r="B3" s="32" t="s">
        <v>858</v>
      </c>
      <c r="C3" s="32"/>
      <c r="D3" s="32"/>
      <c r="E3" s="32"/>
      <c r="F3" s="32"/>
    </row>
    <row r="4" spans="1:6" ht="18.75" customHeight="1" x14ac:dyDescent="0.25">
      <c r="B4" s="15"/>
      <c r="C4" s="15"/>
      <c r="D4" s="40" t="s">
        <v>853</v>
      </c>
      <c r="E4" s="40"/>
      <c r="F4" s="40"/>
    </row>
    <row r="5" spans="1:6" ht="18.75" customHeight="1" x14ac:dyDescent="0.25">
      <c r="A5" s="35" t="s">
        <v>859</v>
      </c>
      <c r="B5" s="38" t="s">
        <v>856</v>
      </c>
      <c r="C5" s="38" t="s">
        <v>0</v>
      </c>
      <c r="D5" s="39">
        <v>2020</v>
      </c>
      <c r="E5" s="39">
        <v>2021</v>
      </c>
      <c r="F5" s="39">
        <v>2022</v>
      </c>
    </row>
    <row r="6" spans="1:6" ht="14.45" customHeight="1" x14ac:dyDescent="0.25">
      <c r="A6" s="36"/>
      <c r="B6" s="38"/>
      <c r="C6" s="38"/>
      <c r="D6" s="39"/>
      <c r="E6" s="39"/>
      <c r="F6" s="39"/>
    </row>
    <row r="7" spans="1:6" ht="16.5" customHeight="1" x14ac:dyDescent="0.25">
      <c r="A7" s="37"/>
      <c r="B7" s="38"/>
      <c r="C7" s="38"/>
      <c r="D7" s="39"/>
      <c r="E7" s="39"/>
      <c r="F7" s="39"/>
    </row>
    <row r="8" spans="1:6" s="4" customFormat="1" x14ac:dyDescent="0.25">
      <c r="A8" s="28" t="s">
        <v>860</v>
      </c>
      <c r="B8" s="8">
        <v>1</v>
      </c>
      <c r="C8" s="8">
        <v>2</v>
      </c>
      <c r="D8" s="25">
        <v>3</v>
      </c>
      <c r="E8" s="25">
        <v>4</v>
      </c>
      <c r="F8" s="25">
        <v>5</v>
      </c>
    </row>
    <row r="9" spans="1:6" ht="25.15" customHeight="1" x14ac:dyDescent="0.25">
      <c r="A9" s="26"/>
      <c r="B9" s="9"/>
      <c r="C9" s="18" t="s">
        <v>697</v>
      </c>
      <c r="D9" s="29">
        <f>D10+D11</f>
        <v>2098599.5</v>
      </c>
      <c r="E9" s="29">
        <f t="shared" ref="E9:F9" si="0">E10+E11</f>
        <v>2034203.4</v>
      </c>
      <c r="F9" s="29">
        <f t="shared" si="0"/>
        <v>2061330.8</v>
      </c>
    </row>
    <row r="10" spans="1:6" ht="25.15" customHeight="1" x14ac:dyDescent="0.25">
      <c r="A10" s="26"/>
      <c r="B10" s="9"/>
      <c r="C10" s="18" t="s">
        <v>698</v>
      </c>
      <c r="D10" s="29">
        <f>D13+D35+D41+D71+D82+D114+D155+D186+D218+D249+D276+D305+D331+D363+D378+D414+D451+D495+D518+D561+D590+D619+D646+D671+D713+D742+D774+D804+D843+D874+D901+D928+D947+D982</f>
        <v>1154229.3999999999</v>
      </c>
      <c r="E10" s="29">
        <f t="shared" ref="E10:F10" si="1">E13+E35+E41+E71+E82+E114+E155+E186+E218+E249+E276+E305+E331+E363+E378+E414+E451+E495+E518+E561+E590+E619+E646+E671+E713+E742+E774+E804+E843+E874+E901+E928+E947+E982</f>
        <v>1118811.8999999999</v>
      </c>
      <c r="F10" s="29">
        <f t="shared" si="1"/>
        <v>1133731.3999999999</v>
      </c>
    </row>
    <row r="11" spans="1:6" ht="20.45" customHeight="1" x14ac:dyDescent="0.25">
      <c r="A11" s="26"/>
      <c r="B11" s="9"/>
      <c r="C11" s="18" t="s">
        <v>699</v>
      </c>
      <c r="D11" s="29">
        <f>D14+D36+D42+D72+D83+D115+D156+D187+D219+D250+D277+D306+D332+D364+D379+D415+D452+D496+D519+D562+D591+D620+D647+D672+D714+D743+D775+D805+D844+D875+D902+D929+D948+D983</f>
        <v>944370.10000000009</v>
      </c>
      <c r="E11" s="29">
        <f t="shared" ref="E11:F11" si="2">E14+E36+E42+E72+E83+E115+E156+E187+E219+E250+E277+E306+E332+E364+E379+E415+E452+E496+E519+E562+E591+E620+E647+E672+E714+E743+E775+E805+E844+E875+E902+E929+E948+E983</f>
        <v>915391.5</v>
      </c>
      <c r="F11" s="29">
        <f t="shared" si="2"/>
        <v>927599.40000000014</v>
      </c>
    </row>
    <row r="12" spans="1:6" ht="18" customHeight="1" x14ac:dyDescent="0.25">
      <c r="A12" s="30"/>
      <c r="B12" s="9"/>
      <c r="C12" s="18"/>
      <c r="D12" s="14"/>
      <c r="E12" s="14">
        <v>0</v>
      </c>
      <c r="F12" s="14">
        <v>0</v>
      </c>
    </row>
    <row r="13" spans="1:6" x14ac:dyDescent="0.25">
      <c r="A13" s="31"/>
      <c r="B13" s="6" t="s">
        <v>1</v>
      </c>
      <c r="C13" s="10" t="s">
        <v>2</v>
      </c>
      <c r="D13" s="29">
        <f>D15</f>
        <v>0</v>
      </c>
      <c r="E13" s="29">
        <f t="shared" ref="E13:F13" si="3">E15</f>
        <v>0</v>
      </c>
      <c r="F13" s="29">
        <f t="shared" si="3"/>
        <v>0</v>
      </c>
    </row>
    <row r="14" spans="1:6" x14ac:dyDescent="0.25">
      <c r="A14" s="31"/>
      <c r="B14" s="6" t="s">
        <v>1</v>
      </c>
      <c r="C14" s="10" t="s">
        <v>3</v>
      </c>
      <c r="D14" s="29">
        <f>SUM(D16:D33)</f>
        <v>22999.100000000002</v>
      </c>
      <c r="E14" s="29">
        <f t="shared" ref="E14:F14" si="4">SUM(E16:E33)</f>
        <v>22293.300000000003</v>
      </c>
      <c r="F14" s="29">
        <f t="shared" si="4"/>
        <v>22590.600000000002</v>
      </c>
    </row>
    <row r="15" spans="1:6" x14ac:dyDescent="0.25">
      <c r="A15" s="27">
        <v>1001</v>
      </c>
      <c r="B15" s="9"/>
      <c r="C15" s="11" t="s">
        <v>4</v>
      </c>
      <c r="D15" s="14">
        <v>0</v>
      </c>
      <c r="E15" s="14">
        <v>0</v>
      </c>
      <c r="F15" s="14">
        <v>0</v>
      </c>
    </row>
    <row r="16" spans="1:6" x14ac:dyDescent="0.25">
      <c r="A16" s="22">
        <v>1002</v>
      </c>
      <c r="B16" s="9"/>
      <c r="C16" s="12" t="s">
        <v>5</v>
      </c>
      <c r="D16" s="14">
        <v>1735.9</v>
      </c>
      <c r="E16" s="14">
        <v>1682.7</v>
      </c>
      <c r="F16" s="14">
        <v>1705.1</v>
      </c>
    </row>
    <row r="17" spans="1:6" x14ac:dyDescent="0.25">
      <c r="A17" s="22">
        <v>1003</v>
      </c>
      <c r="B17" s="9"/>
      <c r="C17" s="13" t="s">
        <v>6</v>
      </c>
      <c r="D17" s="14">
        <v>1574.1</v>
      </c>
      <c r="E17" s="14">
        <v>1525.8</v>
      </c>
      <c r="F17" s="14">
        <v>1546.1</v>
      </c>
    </row>
    <row r="18" spans="1:6" x14ac:dyDescent="0.25">
      <c r="A18" s="22">
        <v>1004</v>
      </c>
      <c r="B18" s="9"/>
      <c r="C18" s="13" t="s">
        <v>7</v>
      </c>
      <c r="D18" s="14">
        <v>1219.0999999999999</v>
      </c>
      <c r="E18" s="14">
        <v>1181.7</v>
      </c>
      <c r="F18" s="14">
        <v>1197.4000000000001</v>
      </c>
    </row>
    <row r="19" spans="1:6" x14ac:dyDescent="0.25">
      <c r="A19" s="22">
        <v>1005</v>
      </c>
      <c r="B19" s="9"/>
      <c r="C19" s="13" t="s">
        <v>8</v>
      </c>
      <c r="D19" s="14">
        <v>838.8</v>
      </c>
      <c r="E19" s="14">
        <v>813.1</v>
      </c>
      <c r="F19" s="14">
        <v>823.9</v>
      </c>
    </row>
    <row r="20" spans="1:6" x14ac:dyDescent="0.25">
      <c r="A20" s="22">
        <v>1011</v>
      </c>
      <c r="B20" s="9"/>
      <c r="C20" s="12" t="s">
        <v>9</v>
      </c>
      <c r="D20" s="14">
        <v>1988.7</v>
      </c>
      <c r="E20" s="14">
        <v>1927.7</v>
      </c>
      <c r="F20" s="14">
        <v>1953.4</v>
      </c>
    </row>
    <row r="21" spans="1:6" x14ac:dyDescent="0.25">
      <c r="A21" s="22">
        <v>1006</v>
      </c>
      <c r="B21" s="9"/>
      <c r="C21" s="12" t="s">
        <v>10</v>
      </c>
      <c r="D21" s="14">
        <v>1106.5</v>
      </c>
      <c r="E21" s="14">
        <v>1072.5</v>
      </c>
      <c r="F21" s="14">
        <v>1086.8</v>
      </c>
    </row>
    <row r="22" spans="1:6" x14ac:dyDescent="0.25">
      <c r="A22" s="22">
        <v>1007</v>
      </c>
      <c r="B22" s="9"/>
      <c r="C22" s="12" t="s">
        <v>11</v>
      </c>
      <c r="D22" s="14">
        <v>909</v>
      </c>
      <c r="E22" s="14">
        <v>881.1</v>
      </c>
      <c r="F22" s="14">
        <v>892.9</v>
      </c>
    </row>
    <row r="23" spans="1:6" x14ac:dyDescent="0.25">
      <c r="A23" s="22">
        <v>1012</v>
      </c>
      <c r="B23" s="9"/>
      <c r="C23" s="12" t="s">
        <v>12</v>
      </c>
      <c r="D23" s="14">
        <v>1287.5</v>
      </c>
      <c r="E23" s="14">
        <v>1248</v>
      </c>
      <c r="F23" s="14">
        <v>1264.5999999999999</v>
      </c>
    </row>
    <row r="24" spans="1:6" x14ac:dyDescent="0.25">
      <c r="A24" s="22">
        <v>1008</v>
      </c>
      <c r="B24" s="9"/>
      <c r="C24" s="12" t="s">
        <v>13</v>
      </c>
      <c r="D24" s="14">
        <v>984.6</v>
      </c>
      <c r="E24" s="14">
        <v>954.4</v>
      </c>
      <c r="F24" s="14">
        <v>967.1</v>
      </c>
    </row>
    <row r="25" spans="1:6" x14ac:dyDescent="0.25">
      <c r="A25" s="22">
        <v>1013</v>
      </c>
      <c r="B25" s="9"/>
      <c r="C25" s="12" t="s">
        <v>14</v>
      </c>
      <c r="D25" s="14">
        <v>2426.8000000000002</v>
      </c>
      <c r="E25" s="14">
        <v>2352.3000000000002</v>
      </c>
      <c r="F25" s="14">
        <v>2383.6999999999998</v>
      </c>
    </row>
    <row r="26" spans="1:6" x14ac:dyDescent="0.25">
      <c r="A26" s="22">
        <v>1009</v>
      </c>
      <c r="B26" s="9"/>
      <c r="C26" s="12" t="s">
        <v>15</v>
      </c>
      <c r="D26" s="14">
        <v>1202.4000000000001</v>
      </c>
      <c r="E26" s="14">
        <v>1165.5</v>
      </c>
      <c r="F26" s="14">
        <v>1181</v>
      </c>
    </row>
    <row r="27" spans="1:6" x14ac:dyDescent="0.25">
      <c r="A27" s="22">
        <v>1010</v>
      </c>
      <c r="B27" s="9"/>
      <c r="C27" s="12" t="s">
        <v>16</v>
      </c>
      <c r="D27" s="14">
        <v>1185.5999999999999</v>
      </c>
      <c r="E27" s="14">
        <v>1149.2</v>
      </c>
      <c r="F27" s="14">
        <v>1164.5999999999999</v>
      </c>
    </row>
    <row r="28" spans="1:6" x14ac:dyDescent="0.25">
      <c r="A28" s="22">
        <v>1014</v>
      </c>
      <c r="B28" s="9"/>
      <c r="C28" s="12" t="s">
        <v>700</v>
      </c>
      <c r="D28" s="14">
        <v>1839</v>
      </c>
      <c r="E28" s="14">
        <v>1782.6</v>
      </c>
      <c r="F28" s="14">
        <v>1806.4</v>
      </c>
    </row>
    <row r="29" spans="1:6" x14ac:dyDescent="0.25">
      <c r="A29" s="22">
        <v>1017</v>
      </c>
      <c r="B29" s="9"/>
      <c r="C29" s="12" t="s">
        <v>17</v>
      </c>
      <c r="D29" s="14">
        <v>1159</v>
      </c>
      <c r="E29" s="14">
        <v>1123.4000000000001</v>
      </c>
      <c r="F29" s="14">
        <v>1138.4000000000001</v>
      </c>
    </row>
    <row r="30" spans="1:6" x14ac:dyDescent="0.25">
      <c r="A30" s="22">
        <v>1018</v>
      </c>
      <c r="B30" s="9"/>
      <c r="C30" s="12" t="s">
        <v>18</v>
      </c>
      <c r="D30" s="14">
        <v>867.9</v>
      </c>
      <c r="E30" s="14">
        <v>841.2</v>
      </c>
      <c r="F30" s="14">
        <v>852.5</v>
      </c>
    </row>
    <row r="31" spans="1:6" x14ac:dyDescent="0.25">
      <c r="A31" s="22">
        <v>1019</v>
      </c>
      <c r="B31" s="9"/>
      <c r="C31" s="12" t="s">
        <v>19</v>
      </c>
      <c r="D31" s="14">
        <v>1522.4</v>
      </c>
      <c r="E31" s="14">
        <v>1475.7</v>
      </c>
      <c r="F31" s="14">
        <v>1495.4</v>
      </c>
    </row>
    <row r="32" spans="1:6" x14ac:dyDescent="0.25">
      <c r="A32" s="22">
        <v>1015</v>
      </c>
      <c r="B32" s="9"/>
      <c r="C32" s="12" t="s">
        <v>20</v>
      </c>
      <c r="D32" s="14">
        <v>687</v>
      </c>
      <c r="E32" s="14">
        <v>665.9</v>
      </c>
      <c r="F32" s="14">
        <v>674.8</v>
      </c>
    </row>
    <row r="33" spans="1:6" x14ac:dyDescent="0.25">
      <c r="A33" s="22">
        <v>1016</v>
      </c>
      <c r="B33" s="9"/>
      <c r="C33" s="12" t="s">
        <v>21</v>
      </c>
      <c r="D33" s="14">
        <v>464.8</v>
      </c>
      <c r="E33" s="14">
        <v>450.5</v>
      </c>
      <c r="F33" s="14">
        <v>456.5</v>
      </c>
    </row>
    <row r="34" spans="1:6" x14ac:dyDescent="0.25">
      <c r="B34" s="9"/>
      <c r="C34" s="12"/>
      <c r="D34" s="14">
        <v>0</v>
      </c>
      <c r="E34" s="14">
        <v>0</v>
      </c>
      <c r="F34" s="14">
        <v>0</v>
      </c>
    </row>
    <row r="35" spans="1:6" x14ac:dyDescent="0.25">
      <c r="B35" s="6" t="s">
        <v>22</v>
      </c>
      <c r="C35" s="10" t="s">
        <v>2</v>
      </c>
      <c r="D35" s="29">
        <f>D37</f>
        <v>0</v>
      </c>
      <c r="E35" s="29">
        <f t="shared" ref="E35:F35" si="5">E37</f>
        <v>0</v>
      </c>
      <c r="F35" s="29">
        <f t="shared" si="5"/>
        <v>0</v>
      </c>
    </row>
    <row r="36" spans="1:6" x14ac:dyDescent="0.25">
      <c r="B36" s="6" t="s">
        <v>22</v>
      </c>
      <c r="C36" s="10" t="s">
        <v>3</v>
      </c>
      <c r="D36" s="29">
        <f>SUM(D38:D39)</f>
        <v>2042</v>
      </c>
      <c r="E36" s="29">
        <f t="shared" ref="E36:F36" si="6">SUM(E38:E39)</f>
        <v>1979.3000000000002</v>
      </c>
      <c r="F36" s="29">
        <f t="shared" si="6"/>
        <v>2005.7</v>
      </c>
    </row>
    <row r="37" spans="1:6" x14ac:dyDescent="0.25">
      <c r="A37" s="22">
        <v>1020</v>
      </c>
      <c r="B37" s="9"/>
      <c r="C37" s="12" t="s">
        <v>4</v>
      </c>
      <c r="D37" s="14">
        <v>0</v>
      </c>
      <c r="E37" s="14">
        <v>0</v>
      </c>
      <c r="F37" s="14">
        <v>0</v>
      </c>
    </row>
    <row r="38" spans="1:6" x14ac:dyDescent="0.25">
      <c r="A38" s="22">
        <v>1021</v>
      </c>
      <c r="B38" s="9"/>
      <c r="C38" s="12" t="s">
        <v>23</v>
      </c>
      <c r="D38" s="14">
        <v>1259.5999999999999</v>
      </c>
      <c r="E38" s="14">
        <v>1220.9000000000001</v>
      </c>
      <c r="F38" s="14">
        <v>1237.2</v>
      </c>
    </row>
    <row r="39" spans="1:6" x14ac:dyDescent="0.25">
      <c r="A39" s="22">
        <v>1022</v>
      </c>
      <c r="B39" s="9"/>
      <c r="C39" s="12" t="s">
        <v>24</v>
      </c>
      <c r="D39" s="14">
        <v>782.4</v>
      </c>
      <c r="E39" s="14">
        <v>758.4</v>
      </c>
      <c r="F39" s="14">
        <v>768.5</v>
      </c>
    </row>
    <row r="40" spans="1:6" x14ac:dyDescent="0.25">
      <c r="B40" s="9"/>
      <c r="C40" s="12"/>
      <c r="D40" s="14">
        <v>0</v>
      </c>
      <c r="E40" s="14">
        <v>0</v>
      </c>
      <c r="F40" s="14">
        <v>0</v>
      </c>
    </row>
    <row r="41" spans="1:6" x14ac:dyDescent="0.25">
      <c r="B41" s="6" t="s">
        <v>25</v>
      </c>
      <c r="C41" s="10" t="s">
        <v>2</v>
      </c>
      <c r="D41" s="29">
        <f>D43</f>
        <v>39509.5</v>
      </c>
      <c r="E41" s="29">
        <f t="shared" ref="E41:F41" si="7">E43</f>
        <v>38297.199999999997</v>
      </c>
      <c r="F41" s="29">
        <f t="shared" si="7"/>
        <v>38807.9</v>
      </c>
    </row>
    <row r="42" spans="1:6" x14ac:dyDescent="0.25">
      <c r="B42" s="6" t="s">
        <v>25</v>
      </c>
      <c r="C42" s="10" t="s">
        <v>3</v>
      </c>
      <c r="D42" s="29">
        <f>SUM(D44:D69)</f>
        <v>23860.100000000002</v>
      </c>
      <c r="E42" s="29">
        <f t="shared" ref="E42:F42" si="8">SUM(E44:E69)</f>
        <v>23128.1</v>
      </c>
      <c r="F42" s="29">
        <f t="shared" si="8"/>
        <v>23436.400000000001</v>
      </c>
    </row>
    <row r="43" spans="1:6" x14ac:dyDescent="0.25">
      <c r="A43" s="22">
        <v>1023</v>
      </c>
      <c r="B43" s="24"/>
      <c r="C43" s="12" t="s">
        <v>26</v>
      </c>
      <c r="D43" s="14">
        <v>39509.5</v>
      </c>
      <c r="E43" s="14">
        <v>38297.199999999997</v>
      </c>
      <c r="F43" s="14">
        <v>38807.9</v>
      </c>
    </row>
    <row r="44" spans="1:6" x14ac:dyDescent="0.25">
      <c r="A44" s="22">
        <v>1041</v>
      </c>
      <c r="B44" s="24"/>
      <c r="C44" s="12" t="s">
        <v>25</v>
      </c>
      <c r="D44" s="14">
        <v>1513.8</v>
      </c>
      <c r="E44" s="14">
        <v>1467.3</v>
      </c>
      <c r="F44" s="14">
        <v>1486.9</v>
      </c>
    </row>
    <row r="45" spans="1:6" x14ac:dyDescent="0.25">
      <c r="A45" s="22">
        <v>1024</v>
      </c>
      <c r="B45" s="24"/>
      <c r="C45" s="12" t="s">
        <v>27</v>
      </c>
      <c r="D45" s="14">
        <v>411.8</v>
      </c>
      <c r="E45" s="14">
        <v>399.2</v>
      </c>
      <c r="F45" s="14">
        <v>404.5</v>
      </c>
    </row>
    <row r="46" spans="1:6" x14ac:dyDescent="0.25">
      <c r="A46" s="22">
        <v>1025</v>
      </c>
      <c r="B46" s="24"/>
      <c r="C46" s="12" t="s">
        <v>28</v>
      </c>
      <c r="D46" s="14">
        <v>994.6</v>
      </c>
      <c r="E46" s="14">
        <v>964.1</v>
      </c>
      <c r="F46" s="14">
        <v>977</v>
      </c>
    </row>
    <row r="47" spans="1:6" x14ac:dyDescent="0.25">
      <c r="A47" s="22">
        <v>1026</v>
      </c>
      <c r="B47" s="24"/>
      <c r="C47" s="12" t="s">
        <v>29</v>
      </c>
      <c r="D47" s="14">
        <v>997.4</v>
      </c>
      <c r="E47" s="14">
        <v>966.8</v>
      </c>
      <c r="F47" s="14">
        <v>979.7</v>
      </c>
    </row>
    <row r="48" spans="1:6" x14ac:dyDescent="0.25">
      <c r="A48" s="22">
        <v>1027</v>
      </c>
      <c r="B48" s="24"/>
      <c r="C48" s="12" t="s">
        <v>30</v>
      </c>
      <c r="D48" s="14">
        <v>950.5</v>
      </c>
      <c r="E48" s="14">
        <v>921.3</v>
      </c>
      <c r="F48" s="14">
        <v>933.6</v>
      </c>
    </row>
    <row r="49" spans="1:6" x14ac:dyDescent="0.25">
      <c r="A49" s="22">
        <v>1028</v>
      </c>
      <c r="B49" s="24"/>
      <c r="C49" s="12" t="s">
        <v>31</v>
      </c>
      <c r="D49" s="14">
        <v>501.1</v>
      </c>
      <c r="E49" s="14">
        <v>485.8</v>
      </c>
      <c r="F49" s="14">
        <v>492.2</v>
      </c>
    </row>
    <row r="50" spans="1:6" x14ac:dyDescent="0.25">
      <c r="A50" s="22">
        <v>1029</v>
      </c>
      <c r="B50" s="24"/>
      <c r="C50" s="12" t="s">
        <v>32</v>
      </c>
      <c r="D50" s="14">
        <v>1037.5</v>
      </c>
      <c r="E50" s="14">
        <v>1005.7</v>
      </c>
      <c r="F50" s="14">
        <v>1019.1</v>
      </c>
    </row>
    <row r="51" spans="1:6" x14ac:dyDescent="0.25">
      <c r="A51" s="22">
        <v>1030</v>
      </c>
      <c r="B51" s="24"/>
      <c r="C51" s="12" t="s">
        <v>701</v>
      </c>
      <c r="D51" s="14">
        <v>922.8</v>
      </c>
      <c r="E51" s="14">
        <v>894.5</v>
      </c>
      <c r="F51" s="14">
        <v>906.4</v>
      </c>
    </row>
    <row r="52" spans="1:6" x14ac:dyDescent="0.25">
      <c r="A52" s="22">
        <v>1031</v>
      </c>
      <c r="B52" s="24"/>
      <c r="C52" s="12" t="s">
        <v>702</v>
      </c>
      <c r="D52" s="14">
        <v>1196.0999999999999</v>
      </c>
      <c r="E52" s="14">
        <v>1159.4000000000001</v>
      </c>
      <c r="F52" s="14">
        <v>1174.9000000000001</v>
      </c>
    </row>
    <row r="53" spans="1:6" x14ac:dyDescent="0.25">
      <c r="A53" s="22">
        <v>1032</v>
      </c>
      <c r="B53" s="24"/>
      <c r="C53" s="12" t="s">
        <v>33</v>
      </c>
      <c r="D53" s="14">
        <v>1088.7</v>
      </c>
      <c r="E53" s="14">
        <v>1055.3</v>
      </c>
      <c r="F53" s="14">
        <v>1069.3</v>
      </c>
    </row>
    <row r="54" spans="1:6" x14ac:dyDescent="0.25">
      <c r="A54" s="22">
        <v>1033</v>
      </c>
      <c r="B54" s="24"/>
      <c r="C54" s="12" t="s">
        <v>34</v>
      </c>
      <c r="D54" s="14">
        <v>509.8</v>
      </c>
      <c r="E54" s="14">
        <v>494.1</v>
      </c>
      <c r="F54" s="14">
        <v>500.7</v>
      </c>
    </row>
    <row r="55" spans="1:6" x14ac:dyDescent="0.25">
      <c r="A55" s="22">
        <v>1034</v>
      </c>
      <c r="B55" s="24"/>
      <c r="C55" s="12" t="s">
        <v>35</v>
      </c>
      <c r="D55" s="14">
        <v>1309.4000000000001</v>
      </c>
      <c r="E55" s="14">
        <v>1269.2</v>
      </c>
      <c r="F55" s="14">
        <v>1286.2</v>
      </c>
    </row>
    <row r="56" spans="1:6" x14ac:dyDescent="0.25">
      <c r="A56" s="22">
        <v>1035</v>
      </c>
      <c r="B56" s="24"/>
      <c r="C56" s="12" t="s">
        <v>703</v>
      </c>
      <c r="D56" s="14">
        <v>1105.0999999999999</v>
      </c>
      <c r="E56" s="14">
        <v>1071.2</v>
      </c>
      <c r="F56" s="14">
        <v>1085.5</v>
      </c>
    </row>
    <row r="57" spans="1:6" x14ac:dyDescent="0.25">
      <c r="A57" s="22">
        <v>1036</v>
      </c>
      <c r="B57" s="24"/>
      <c r="C57" s="12" t="s">
        <v>36</v>
      </c>
      <c r="D57" s="14">
        <v>1237.5999999999999</v>
      </c>
      <c r="E57" s="14">
        <v>1199.7</v>
      </c>
      <c r="F57" s="14">
        <v>1215.7</v>
      </c>
    </row>
    <row r="58" spans="1:6" x14ac:dyDescent="0.25">
      <c r="A58" s="22">
        <v>1037</v>
      </c>
      <c r="B58" s="24"/>
      <c r="C58" s="12" t="s">
        <v>37</v>
      </c>
      <c r="D58" s="14">
        <v>446.5</v>
      </c>
      <c r="E58" s="14">
        <v>432.8</v>
      </c>
      <c r="F58" s="14">
        <v>438.6</v>
      </c>
    </row>
    <row r="59" spans="1:6" x14ac:dyDescent="0.25">
      <c r="A59" s="22">
        <v>1038</v>
      </c>
      <c r="B59" s="24"/>
      <c r="C59" s="12" t="s">
        <v>38</v>
      </c>
      <c r="D59" s="14">
        <v>924</v>
      </c>
      <c r="E59" s="14">
        <v>895.6</v>
      </c>
      <c r="F59" s="14">
        <v>907.6</v>
      </c>
    </row>
    <row r="60" spans="1:6" x14ac:dyDescent="0.25">
      <c r="A60" s="22">
        <v>1039</v>
      </c>
      <c r="B60" s="24"/>
      <c r="C60" s="12" t="s">
        <v>39</v>
      </c>
      <c r="D60" s="14">
        <v>561</v>
      </c>
      <c r="E60" s="14">
        <v>543.79999999999995</v>
      </c>
      <c r="F60" s="14">
        <v>551</v>
      </c>
    </row>
    <row r="61" spans="1:6" x14ac:dyDescent="0.25">
      <c r="A61" s="22">
        <v>1040</v>
      </c>
      <c r="B61" s="24"/>
      <c r="C61" s="12" t="s">
        <v>40</v>
      </c>
      <c r="D61" s="14">
        <v>935.8</v>
      </c>
      <c r="E61" s="14">
        <v>907.1</v>
      </c>
      <c r="F61" s="14">
        <v>919.2</v>
      </c>
    </row>
    <row r="62" spans="1:6" x14ac:dyDescent="0.25">
      <c r="A62" s="22">
        <v>1042</v>
      </c>
      <c r="B62" s="24"/>
      <c r="C62" s="12" t="s">
        <v>41</v>
      </c>
      <c r="D62" s="14">
        <v>1226.8</v>
      </c>
      <c r="E62" s="14">
        <v>1189.2</v>
      </c>
      <c r="F62" s="14">
        <v>1205</v>
      </c>
    </row>
    <row r="63" spans="1:6" x14ac:dyDescent="0.25">
      <c r="A63" s="22">
        <v>1043</v>
      </c>
      <c r="B63" s="24"/>
      <c r="C63" s="12" t="s">
        <v>42</v>
      </c>
      <c r="D63" s="14">
        <v>358.6</v>
      </c>
      <c r="E63" s="14">
        <v>347.6</v>
      </c>
      <c r="F63" s="14">
        <v>352.2</v>
      </c>
    </row>
    <row r="64" spans="1:6" x14ac:dyDescent="0.25">
      <c r="A64" s="22">
        <v>1045</v>
      </c>
      <c r="B64" s="24"/>
      <c r="C64" s="12" t="s">
        <v>43</v>
      </c>
      <c r="D64" s="14">
        <v>1080</v>
      </c>
      <c r="E64" s="14">
        <v>1046.8</v>
      </c>
      <c r="F64" s="14">
        <v>1060.8</v>
      </c>
    </row>
    <row r="65" spans="1:6" x14ac:dyDescent="0.25">
      <c r="A65" s="22">
        <v>1044</v>
      </c>
      <c r="B65" s="24"/>
      <c r="C65" s="12" t="s">
        <v>44</v>
      </c>
      <c r="D65" s="14">
        <v>1286</v>
      </c>
      <c r="E65" s="14">
        <v>1246.5</v>
      </c>
      <c r="F65" s="14">
        <v>1263.0999999999999</v>
      </c>
    </row>
    <row r="66" spans="1:6" x14ac:dyDescent="0.25">
      <c r="A66" s="22">
        <v>1046</v>
      </c>
      <c r="B66" s="24"/>
      <c r="C66" s="12" t="s">
        <v>45</v>
      </c>
      <c r="D66" s="14">
        <v>949.7</v>
      </c>
      <c r="E66" s="14">
        <v>920.6</v>
      </c>
      <c r="F66" s="14">
        <v>932.8</v>
      </c>
    </row>
    <row r="67" spans="1:6" x14ac:dyDescent="0.25">
      <c r="A67" s="22">
        <v>1047</v>
      </c>
      <c r="B67" s="24"/>
      <c r="C67" s="12" t="s">
        <v>704</v>
      </c>
      <c r="D67" s="14">
        <v>770.4</v>
      </c>
      <c r="E67" s="14">
        <v>746.8</v>
      </c>
      <c r="F67" s="14">
        <v>756.7</v>
      </c>
    </row>
    <row r="68" spans="1:6" x14ac:dyDescent="0.25">
      <c r="A68" s="22">
        <v>1049</v>
      </c>
      <c r="B68" s="24"/>
      <c r="C68" s="12" t="s">
        <v>46</v>
      </c>
      <c r="D68" s="14">
        <v>798.7</v>
      </c>
      <c r="E68" s="14">
        <v>774.2</v>
      </c>
      <c r="F68" s="14">
        <v>784.6</v>
      </c>
    </row>
    <row r="69" spans="1:6" x14ac:dyDescent="0.25">
      <c r="A69" s="22">
        <v>1048</v>
      </c>
      <c r="B69" s="24"/>
      <c r="C69" s="12" t="s">
        <v>47</v>
      </c>
      <c r="D69" s="14">
        <v>746.4</v>
      </c>
      <c r="E69" s="14">
        <v>723.5</v>
      </c>
      <c r="F69" s="14">
        <v>733.1</v>
      </c>
    </row>
    <row r="70" spans="1:6" x14ac:dyDescent="0.25">
      <c r="B70" s="9"/>
      <c r="C70" s="12"/>
      <c r="D70" s="14">
        <v>0</v>
      </c>
      <c r="E70" s="14">
        <v>0</v>
      </c>
      <c r="F70" s="14">
        <v>0</v>
      </c>
    </row>
    <row r="71" spans="1:6" x14ac:dyDescent="0.25">
      <c r="B71" s="6" t="s">
        <v>48</v>
      </c>
      <c r="C71" s="10" t="s">
        <v>2</v>
      </c>
      <c r="D71" s="29">
        <f>D73</f>
        <v>13101.4</v>
      </c>
      <c r="E71" s="29">
        <f t="shared" ref="E71:F71" si="9">E73</f>
        <v>12699.4</v>
      </c>
      <c r="F71" s="29">
        <f t="shared" si="9"/>
        <v>12868.8</v>
      </c>
    </row>
    <row r="72" spans="1:6" x14ac:dyDescent="0.25">
      <c r="B72" s="6" t="s">
        <v>48</v>
      </c>
      <c r="C72" s="10" t="s">
        <v>3</v>
      </c>
      <c r="D72" s="29">
        <f>SUM(D74:D80)</f>
        <v>8630.7000000000007</v>
      </c>
      <c r="E72" s="29">
        <f t="shared" ref="E72:F72" si="10">SUM(E74:E80)</f>
        <v>8365.7999999999993</v>
      </c>
      <c r="F72" s="29">
        <f t="shared" si="10"/>
        <v>8477.4</v>
      </c>
    </row>
    <row r="73" spans="1:6" x14ac:dyDescent="0.25">
      <c r="A73" s="22">
        <v>1050</v>
      </c>
      <c r="B73" s="9"/>
      <c r="C73" s="12" t="s">
        <v>26</v>
      </c>
      <c r="D73" s="14">
        <v>13101.4</v>
      </c>
      <c r="E73" s="14">
        <v>12699.4</v>
      </c>
      <c r="F73" s="14">
        <v>12868.8</v>
      </c>
    </row>
    <row r="74" spans="1:6" x14ac:dyDescent="0.25">
      <c r="A74" s="22">
        <v>1051</v>
      </c>
      <c r="B74" s="9"/>
      <c r="C74" s="12" t="s">
        <v>49</v>
      </c>
      <c r="D74" s="14">
        <v>1641.7</v>
      </c>
      <c r="E74" s="14">
        <v>1591.3</v>
      </c>
      <c r="F74" s="14">
        <v>1612.5</v>
      </c>
    </row>
    <row r="75" spans="1:6" x14ac:dyDescent="0.25">
      <c r="A75" s="22">
        <v>1056</v>
      </c>
      <c r="B75" s="9"/>
      <c r="C75" s="12" t="s">
        <v>48</v>
      </c>
      <c r="D75" s="14">
        <v>1355.1</v>
      </c>
      <c r="E75" s="14">
        <v>1313.5</v>
      </c>
      <c r="F75" s="14">
        <v>1331</v>
      </c>
    </row>
    <row r="76" spans="1:6" x14ac:dyDescent="0.25">
      <c r="A76" s="22">
        <v>1052</v>
      </c>
      <c r="B76" s="9"/>
      <c r="C76" s="12" t="s">
        <v>705</v>
      </c>
      <c r="D76" s="14">
        <v>1485.8</v>
      </c>
      <c r="E76" s="14">
        <v>1440.2</v>
      </c>
      <c r="F76" s="14">
        <v>1459.4</v>
      </c>
    </row>
    <row r="77" spans="1:6" x14ac:dyDescent="0.25">
      <c r="A77" s="22">
        <v>1053</v>
      </c>
      <c r="B77" s="9"/>
      <c r="C77" s="12" t="s">
        <v>50</v>
      </c>
      <c r="D77" s="14">
        <v>1077.3</v>
      </c>
      <c r="E77" s="14">
        <v>1044.2</v>
      </c>
      <c r="F77" s="14">
        <v>1058.2</v>
      </c>
    </row>
    <row r="78" spans="1:6" x14ac:dyDescent="0.25">
      <c r="A78" s="22">
        <v>1054</v>
      </c>
      <c r="B78" s="9"/>
      <c r="C78" s="12" t="s">
        <v>51</v>
      </c>
      <c r="D78" s="14">
        <v>846.2</v>
      </c>
      <c r="E78" s="14">
        <v>820.3</v>
      </c>
      <c r="F78" s="14">
        <v>831.2</v>
      </c>
    </row>
    <row r="79" spans="1:6" x14ac:dyDescent="0.25">
      <c r="A79" s="22">
        <v>1055</v>
      </c>
      <c r="B79" s="9"/>
      <c r="C79" s="12" t="s">
        <v>52</v>
      </c>
      <c r="D79" s="14">
        <v>958.1</v>
      </c>
      <c r="E79" s="14">
        <v>928.7</v>
      </c>
      <c r="F79" s="14">
        <v>941.1</v>
      </c>
    </row>
    <row r="80" spans="1:6" x14ac:dyDescent="0.25">
      <c r="A80" s="22">
        <v>1057</v>
      </c>
      <c r="B80" s="9"/>
      <c r="C80" s="12" t="s">
        <v>53</v>
      </c>
      <c r="D80" s="14">
        <v>1266.5</v>
      </c>
      <c r="E80" s="14">
        <v>1227.5999999999999</v>
      </c>
      <c r="F80" s="14">
        <v>1244</v>
      </c>
    </row>
    <row r="81" spans="1:6" x14ac:dyDescent="0.25">
      <c r="B81" s="9"/>
      <c r="C81" s="12"/>
      <c r="D81" s="14">
        <v>0</v>
      </c>
      <c r="E81" s="14">
        <v>0</v>
      </c>
      <c r="F81" s="14">
        <v>0</v>
      </c>
    </row>
    <row r="82" spans="1:6" x14ac:dyDescent="0.25">
      <c r="B82" s="6" t="s">
        <v>54</v>
      </c>
      <c r="C82" s="10" t="s">
        <v>2</v>
      </c>
      <c r="D82" s="29">
        <f>D84</f>
        <v>35808.9</v>
      </c>
      <c r="E82" s="29">
        <f t="shared" ref="E82:F82" si="11">E84</f>
        <v>34710.1</v>
      </c>
      <c r="F82" s="29">
        <f t="shared" si="11"/>
        <v>35173</v>
      </c>
    </row>
    <row r="83" spans="1:6" x14ac:dyDescent="0.25">
      <c r="B83" s="6" t="s">
        <v>54</v>
      </c>
      <c r="C83" s="10" t="s">
        <v>3</v>
      </c>
      <c r="D83" s="29">
        <f>SUM(D85:D112)</f>
        <v>30273.100000000006</v>
      </c>
      <c r="E83" s="29">
        <f t="shared" ref="E83:F83" si="12">SUM(E85:E112)</f>
        <v>29344.100000000002</v>
      </c>
      <c r="F83" s="29">
        <f t="shared" si="12"/>
        <v>29735.399999999998</v>
      </c>
    </row>
    <row r="84" spans="1:6" x14ac:dyDescent="0.25">
      <c r="A84" s="22">
        <v>1058</v>
      </c>
      <c r="B84" s="9"/>
      <c r="C84" s="12" t="s">
        <v>26</v>
      </c>
      <c r="D84" s="14">
        <v>35808.9</v>
      </c>
      <c r="E84" s="14">
        <v>34710.1</v>
      </c>
      <c r="F84" s="14">
        <v>35173</v>
      </c>
    </row>
    <row r="85" spans="1:6" x14ac:dyDescent="0.25">
      <c r="A85" s="22">
        <v>1060</v>
      </c>
      <c r="B85" s="9"/>
      <c r="C85" s="12" t="s">
        <v>706</v>
      </c>
      <c r="D85" s="14">
        <v>1091.7</v>
      </c>
      <c r="E85" s="14">
        <v>1058.2</v>
      </c>
      <c r="F85" s="14">
        <v>1072.3</v>
      </c>
    </row>
    <row r="86" spans="1:6" x14ac:dyDescent="0.25">
      <c r="A86" s="22">
        <v>1061</v>
      </c>
      <c r="B86" s="9"/>
      <c r="C86" s="12" t="s">
        <v>55</v>
      </c>
      <c r="D86" s="14">
        <v>873.9</v>
      </c>
      <c r="E86" s="14">
        <v>847.1</v>
      </c>
      <c r="F86" s="14">
        <v>858.4</v>
      </c>
    </row>
    <row r="87" spans="1:6" x14ac:dyDescent="0.25">
      <c r="A87" s="22">
        <v>1059</v>
      </c>
      <c r="B87" s="9"/>
      <c r="C87" s="12" t="s">
        <v>707</v>
      </c>
      <c r="D87" s="14">
        <v>848</v>
      </c>
      <c r="E87" s="14">
        <v>821.9</v>
      </c>
      <c r="F87" s="14">
        <v>832.9</v>
      </c>
    </row>
    <row r="88" spans="1:6" x14ac:dyDescent="0.25">
      <c r="A88" s="22">
        <v>1062</v>
      </c>
      <c r="B88" s="9"/>
      <c r="C88" s="12" t="s">
        <v>708</v>
      </c>
      <c r="D88" s="14">
        <v>1129.7</v>
      </c>
      <c r="E88" s="14">
        <v>1095</v>
      </c>
      <c r="F88" s="14">
        <v>1109.5999999999999</v>
      </c>
    </row>
    <row r="89" spans="1:6" x14ac:dyDescent="0.25">
      <c r="A89" s="22">
        <v>1063</v>
      </c>
      <c r="B89" s="9"/>
      <c r="C89" s="12" t="s">
        <v>56</v>
      </c>
      <c r="D89" s="14">
        <v>928.4</v>
      </c>
      <c r="E89" s="14">
        <v>899.9</v>
      </c>
      <c r="F89" s="14">
        <v>911.9</v>
      </c>
    </row>
    <row r="90" spans="1:6" x14ac:dyDescent="0.25">
      <c r="A90" s="22">
        <v>1079</v>
      </c>
      <c r="B90" s="9"/>
      <c r="C90" s="12" t="s">
        <v>54</v>
      </c>
      <c r="D90" s="14">
        <v>1004.5</v>
      </c>
      <c r="E90" s="14">
        <v>973.7</v>
      </c>
      <c r="F90" s="14">
        <v>986.6</v>
      </c>
    </row>
    <row r="91" spans="1:6" x14ac:dyDescent="0.25">
      <c r="A91" s="22">
        <v>1064</v>
      </c>
      <c r="B91" s="9"/>
      <c r="C91" s="12" t="s">
        <v>28</v>
      </c>
      <c r="D91" s="14">
        <v>1043.2</v>
      </c>
      <c r="E91" s="14">
        <v>1011.2</v>
      </c>
      <c r="F91" s="14">
        <v>1024.5999999999999</v>
      </c>
    </row>
    <row r="92" spans="1:6" x14ac:dyDescent="0.25">
      <c r="A92" s="22">
        <v>1065</v>
      </c>
      <c r="B92" s="9"/>
      <c r="C92" s="12" t="s">
        <v>709</v>
      </c>
      <c r="D92" s="14">
        <v>1479.9</v>
      </c>
      <c r="E92" s="14">
        <v>1434.5</v>
      </c>
      <c r="F92" s="14">
        <v>1453.6</v>
      </c>
    </row>
    <row r="93" spans="1:6" x14ac:dyDescent="0.25">
      <c r="A93" s="22">
        <v>1068</v>
      </c>
      <c r="B93" s="9"/>
      <c r="C93" s="12" t="s">
        <v>57</v>
      </c>
      <c r="D93" s="14">
        <v>1173.8</v>
      </c>
      <c r="E93" s="14">
        <v>1137.8</v>
      </c>
      <c r="F93" s="14">
        <v>1152.9000000000001</v>
      </c>
    </row>
    <row r="94" spans="1:6" x14ac:dyDescent="0.25">
      <c r="A94" s="22">
        <v>1069</v>
      </c>
      <c r="B94" s="9"/>
      <c r="C94" s="12" t="s">
        <v>58</v>
      </c>
      <c r="D94" s="14">
        <v>1446.7</v>
      </c>
      <c r="E94" s="14">
        <v>1402.3</v>
      </c>
      <c r="F94" s="14">
        <v>1421</v>
      </c>
    </row>
    <row r="95" spans="1:6" x14ac:dyDescent="0.25">
      <c r="A95" s="22">
        <v>1066</v>
      </c>
      <c r="B95" s="9"/>
      <c r="C95" s="12" t="s">
        <v>59</v>
      </c>
      <c r="D95" s="14">
        <v>1097.0999999999999</v>
      </c>
      <c r="E95" s="14">
        <v>1063.4000000000001</v>
      </c>
      <c r="F95" s="14">
        <v>1077.5999999999999</v>
      </c>
    </row>
    <row r="96" spans="1:6" x14ac:dyDescent="0.25">
      <c r="A96" s="22">
        <v>1067</v>
      </c>
      <c r="B96" s="9"/>
      <c r="C96" s="12" t="s">
        <v>60</v>
      </c>
      <c r="D96" s="14">
        <v>1784</v>
      </c>
      <c r="E96" s="14">
        <v>1729.3</v>
      </c>
      <c r="F96" s="14">
        <v>1752.3</v>
      </c>
    </row>
    <row r="97" spans="1:6" x14ac:dyDescent="0.25">
      <c r="A97" s="22">
        <v>1070</v>
      </c>
      <c r="B97" s="9"/>
      <c r="C97" s="12" t="s">
        <v>61</v>
      </c>
      <c r="D97" s="14">
        <v>366.5</v>
      </c>
      <c r="E97" s="14">
        <v>355.2</v>
      </c>
      <c r="F97" s="14">
        <v>360</v>
      </c>
    </row>
    <row r="98" spans="1:6" x14ac:dyDescent="0.25">
      <c r="A98" s="22">
        <v>1071</v>
      </c>
      <c r="B98" s="9"/>
      <c r="C98" s="12" t="s">
        <v>62</v>
      </c>
      <c r="D98" s="14">
        <v>1303.7</v>
      </c>
      <c r="E98" s="14">
        <v>1263.7</v>
      </c>
      <c r="F98" s="14">
        <v>1280.5999999999999</v>
      </c>
    </row>
    <row r="99" spans="1:6" x14ac:dyDescent="0.25">
      <c r="A99" s="22">
        <v>1072</v>
      </c>
      <c r="B99" s="9"/>
      <c r="C99" s="12" t="s">
        <v>63</v>
      </c>
      <c r="D99" s="14">
        <v>1312.1</v>
      </c>
      <c r="E99" s="14">
        <v>1271.8</v>
      </c>
      <c r="F99" s="14">
        <v>1288.8</v>
      </c>
    </row>
    <row r="100" spans="1:6" x14ac:dyDescent="0.25">
      <c r="A100" s="22">
        <v>1073</v>
      </c>
      <c r="B100" s="9"/>
      <c r="C100" s="12" t="s">
        <v>64</v>
      </c>
      <c r="D100" s="14">
        <v>1046.2</v>
      </c>
      <c r="E100" s="14">
        <v>1014.1</v>
      </c>
      <c r="F100" s="14">
        <v>1027.7</v>
      </c>
    </row>
    <row r="101" spans="1:6" x14ac:dyDescent="0.25">
      <c r="A101" s="22">
        <v>1074</v>
      </c>
      <c r="B101" s="9"/>
      <c r="C101" s="12" t="s">
        <v>65</v>
      </c>
      <c r="D101" s="14">
        <v>814.7</v>
      </c>
      <c r="E101" s="14">
        <v>789.7</v>
      </c>
      <c r="F101" s="14">
        <v>800.3</v>
      </c>
    </row>
    <row r="102" spans="1:6" x14ac:dyDescent="0.25">
      <c r="A102" s="22">
        <v>1075</v>
      </c>
      <c r="B102" s="9"/>
      <c r="C102" s="12" t="s">
        <v>66</v>
      </c>
      <c r="D102" s="14">
        <v>1282.2</v>
      </c>
      <c r="E102" s="14">
        <v>1242.9000000000001</v>
      </c>
      <c r="F102" s="14">
        <v>1259.5</v>
      </c>
    </row>
    <row r="103" spans="1:6" x14ac:dyDescent="0.25">
      <c r="A103" s="22">
        <v>1080</v>
      </c>
      <c r="B103" s="9"/>
      <c r="C103" s="12" t="s">
        <v>67</v>
      </c>
      <c r="D103" s="14">
        <v>624.6</v>
      </c>
      <c r="E103" s="14">
        <v>605.5</v>
      </c>
      <c r="F103" s="14">
        <v>613.5</v>
      </c>
    </row>
    <row r="104" spans="1:6" x14ac:dyDescent="0.25">
      <c r="A104" s="22">
        <v>1076</v>
      </c>
      <c r="B104" s="9"/>
      <c r="C104" s="12" t="s">
        <v>68</v>
      </c>
      <c r="D104" s="14">
        <v>964.9</v>
      </c>
      <c r="E104" s="14">
        <v>935.3</v>
      </c>
      <c r="F104" s="14">
        <v>947.7</v>
      </c>
    </row>
    <row r="105" spans="1:6" x14ac:dyDescent="0.25">
      <c r="A105" s="22">
        <v>1077</v>
      </c>
      <c r="B105" s="9"/>
      <c r="C105" s="12" t="s">
        <v>69</v>
      </c>
      <c r="D105" s="14">
        <v>963.3</v>
      </c>
      <c r="E105" s="14">
        <v>933.7</v>
      </c>
      <c r="F105" s="14">
        <v>946.2</v>
      </c>
    </row>
    <row r="106" spans="1:6" x14ac:dyDescent="0.25">
      <c r="A106" s="22">
        <v>1078</v>
      </c>
      <c r="B106" s="9"/>
      <c r="C106" s="12" t="s">
        <v>70</v>
      </c>
      <c r="D106" s="14">
        <v>983.6</v>
      </c>
      <c r="E106" s="14">
        <v>953.4</v>
      </c>
      <c r="F106" s="14">
        <v>966.1</v>
      </c>
    </row>
    <row r="107" spans="1:6" x14ac:dyDescent="0.25">
      <c r="A107" s="22">
        <v>1081</v>
      </c>
      <c r="B107" s="9"/>
      <c r="C107" s="12" t="s">
        <v>827</v>
      </c>
      <c r="D107" s="14">
        <v>995.9</v>
      </c>
      <c r="E107" s="14">
        <v>965.3</v>
      </c>
      <c r="F107" s="14">
        <v>978.2</v>
      </c>
    </row>
    <row r="108" spans="1:6" x14ac:dyDescent="0.25">
      <c r="A108" s="22">
        <v>1082</v>
      </c>
      <c r="B108" s="9"/>
      <c r="C108" s="12" t="s">
        <v>710</v>
      </c>
      <c r="D108" s="14">
        <v>1219.0999999999999</v>
      </c>
      <c r="E108" s="14">
        <v>1181.7</v>
      </c>
      <c r="F108" s="14">
        <v>1197.5</v>
      </c>
    </row>
    <row r="109" spans="1:6" x14ac:dyDescent="0.25">
      <c r="A109" s="22">
        <v>1083</v>
      </c>
      <c r="B109" s="9"/>
      <c r="C109" s="12" t="s">
        <v>711</v>
      </c>
      <c r="D109" s="14">
        <v>1025.4000000000001</v>
      </c>
      <c r="E109" s="14">
        <v>993.9</v>
      </c>
      <c r="F109" s="14">
        <v>1007.2</v>
      </c>
    </row>
    <row r="110" spans="1:6" x14ac:dyDescent="0.25">
      <c r="A110" s="22">
        <v>1084</v>
      </c>
      <c r="B110" s="9"/>
      <c r="C110" s="12" t="s">
        <v>71</v>
      </c>
      <c r="D110" s="14">
        <v>1216.7</v>
      </c>
      <c r="E110" s="14">
        <v>1179.4000000000001</v>
      </c>
      <c r="F110" s="14">
        <v>1195.0999999999999</v>
      </c>
    </row>
    <row r="111" spans="1:6" x14ac:dyDescent="0.25">
      <c r="A111" s="22">
        <v>1085</v>
      </c>
      <c r="B111" s="9"/>
      <c r="C111" s="12" t="s">
        <v>72</v>
      </c>
      <c r="D111" s="14">
        <v>1149.4000000000001</v>
      </c>
      <c r="E111" s="14">
        <v>1114.0999999999999</v>
      </c>
      <c r="F111" s="14">
        <v>1129</v>
      </c>
    </row>
    <row r="112" spans="1:6" x14ac:dyDescent="0.25">
      <c r="A112" s="22">
        <v>1086</v>
      </c>
      <c r="B112" s="9"/>
      <c r="C112" s="12" t="s">
        <v>73</v>
      </c>
      <c r="D112" s="14">
        <v>1103.9000000000001</v>
      </c>
      <c r="E112" s="14">
        <v>1070.0999999999999</v>
      </c>
      <c r="F112" s="14">
        <v>1084.3</v>
      </c>
    </row>
    <row r="113" spans="1:6" x14ac:dyDescent="0.25">
      <c r="B113" s="9"/>
      <c r="C113" s="12"/>
      <c r="D113" s="14">
        <v>0</v>
      </c>
      <c r="E113" s="14">
        <v>0</v>
      </c>
      <c r="F113" s="14">
        <v>0</v>
      </c>
    </row>
    <row r="114" spans="1:6" x14ac:dyDescent="0.25">
      <c r="B114" s="6" t="s">
        <v>74</v>
      </c>
      <c r="C114" s="10" t="s">
        <v>2</v>
      </c>
      <c r="D114" s="29">
        <f>D116</f>
        <v>61009</v>
      </c>
      <c r="E114" s="29">
        <f t="shared" ref="E114:F114" si="13">E116</f>
        <v>59137</v>
      </c>
      <c r="F114" s="29">
        <f t="shared" si="13"/>
        <v>59925.599999999999</v>
      </c>
    </row>
    <row r="115" spans="1:6" x14ac:dyDescent="0.25">
      <c r="B115" s="6" t="s">
        <v>74</v>
      </c>
      <c r="C115" s="10" t="s">
        <v>3</v>
      </c>
      <c r="D115" s="29">
        <f>SUM(D117:D153)</f>
        <v>40350.800000000003</v>
      </c>
      <c r="E115" s="29">
        <f t="shared" ref="E115:F115" si="14">SUM(E117:E153)</f>
        <v>39112.699999999997</v>
      </c>
      <c r="F115" s="29">
        <f t="shared" si="14"/>
        <v>39634.5</v>
      </c>
    </row>
    <row r="116" spans="1:6" x14ac:dyDescent="0.25">
      <c r="A116" s="22">
        <v>1087</v>
      </c>
      <c r="B116" s="9"/>
      <c r="C116" s="12" t="s">
        <v>26</v>
      </c>
      <c r="D116" s="14">
        <v>61009</v>
      </c>
      <c r="E116" s="14">
        <v>59137</v>
      </c>
      <c r="F116" s="14">
        <v>59925.599999999999</v>
      </c>
    </row>
    <row r="117" spans="1:6" x14ac:dyDescent="0.25">
      <c r="A117" s="22">
        <v>1088</v>
      </c>
      <c r="B117" s="9"/>
      <c r="C117" s="12" t="s">
        <v>75</v>
      </c>
      <c r="D117" s="14">
        <v>512.1</v>
      </c>
      <c r="E117" s="14">
        <v>496.4</v>
      </c>
      <c r="F117" s="14">
        <v>503</v>
      </c>
    </row>
    <row r="118" spans="1:6" x14ac:dyDescent="0.25">
      <c r="A118" s="22">
        <v>1089</v>
      </c>
      <c r="B118" s="9"/>
      <c r="C118" s="12" t="s">
        <v>76</v>
      </c>
      <c r="D118" s="14">
        <v>1015.3</v>
      </c>
      <c r="E118" s="14">
        <v>984.1</v>
      </c>
      <c r="F118" s="14">
        <v>997.3</v>
      </c>
    </row>
    <row r="119" spans="1:6" x14ac:dyDescent="0.25">
      <c r="A119" s="22">
        <v>1090</v>
      </c>
      <c r="B119" s="9"/>
      <c r="C119" s="12" t="s">
        <v>77</v>
      </c>
      <c r="D119" s="14">
        <v>1107.8</v>
      </c>
      <c r="E119" s="14">
        <v>1073.8</v>
      </c>
      <c r="F119" s="14">
        <v>1088.2</v>
      </c>
    </row>
    <row r="120" spans="1:6" x14ac:dyDescent="0.25">
      <c r="A120" s="22">
        <v>1091</v>
      </c>
      <c r="B120" s="9"/>
      <c r="C120" s="12" t="s">
        <v>78</v>
      </c>
      <c r="D120" s="14">
        <v>1086.5</v>
      </c>
      <c r="E120" s="14">
        <v>1053.2</v>
      </c>
      <c r="F120" s="14">
        <v>1067.2</v>
      </c>
    </row>
    <row r="121" spans="1:6" x14ac:dyDescent="0.25">
      <c r="A121" s="22">
        <v>1092</v>
      </c>
      <c r="B121" s="9"/>
      <c r="C121" s="12" t="s">
        <v>712</v>
      </c>
      <c r="D121" s="14">
        <v>1022.6</v>
      </c>
      <c r="E121" s="14">
        <v>991.3</v>
      </c>
      <c r="F121" s="14">
        <v>1004.5</v>
      </c>
    </row>
    <row r="122" spans="1:6" x14ac:dyDescent="0.25">
      <c r="A122" s="22">
        <v>1093</v>
      </c>
      <c r="B122" s="9"/>
      <c r="C122" s="12" t="s">
        <v>713</v>
      </c>
      <c r="D122" s="14">
        <v>1233.5999999999999</v>
      </c>
      <c r="E122" s="14">
        <v>1195.7</v>
      </c>
      <c r="F122" s="14">
        <v>1211.7</v>
      </c>
    </row>
    <row r="123" spans="1:6" x14ac:dyDescent="0.25">
      <c r="A123" s="22">
        <v>1094</v>
      </c>
      <c r="B123" s="9"/>
      <c r="C123" s="12" t="s">
        <v>714</v>
      </c>
      <c r="D123" s="14">
        <v>785.9</v>
      </c>
      <c r="E123" s="14">
        <v>761.7</v>
      </c>
      <c r="F123" s="14">
        <v>771.9</v>
      </c>
    </row>
    <row r="124" spans="1:6" x14ac:dyDescent="0.25">
      <c r="A124" s="22">
        <v>1095</v>
      </c>
      <c r="B124" s="9"/>
      <c r="C124" s="12" t="s">
        <v>79</v>
      </c>
      <c r="D124" s="14">
        <v>1283.8</v>
      </c>
      <c r="E124" s="14">
        <v>1244.4000000000001</v>
      </c>
      <c r="F124" s="14">
        <v>1261</v>
      </c>
    </row>
    <row r="125" spans="1:6" x14ac:dyDescent="0.25">
      <c r="A125" s="22">
        <v>1096</v>
      </c>
      <c r="B125" s="9"/>
      <c r="C125" s="12" t="s">
        <v>80</v>
      </c>
      <c r="D125" s="14">
        <v>581.4</v>
      </c>
      <c r="E125" s="14">
        <v>563.6</v>
      </c>
      <c r="F125" s="14">
        <v>571.1</v>
      </c>
    </row>
    <row r="126" spans="1:6" x14ac:dyDescent="0.25">
      <c r="A126" s="22">
        <v>1098</v>
      </c>
      <c r="B126" s="9"/>
      <c r="C126" s="12" t="s">
        <v>81</v>
      </c>
      <c r="D126" s="14">
        <v>859.5</v>
      </c>
      <c r="E126" s="14">
        <v>833.2</v>
      </c>
      <c r="F126" s="14">
        <v>844.3</v>
      </c>
    </row>
    <row r="127" spans="1:6" x14ac:dyDescent="0.25">
      <c r="A127" s="22">
        <v>1097</v>
      </c>
      <c r="B127" s="9"/>
      <c r="C127" s="12" t="s">
        <v>82</v>
      </c>
      <c r="D127" s="14">
        <v>351</v>
      </c>
      <c r="E127" s="14">
        <v>340.2</v>
      </c>
      <c r="F127" s="14">
        <v>344.8</v>
      </c>
    </row>
    <row r="128" spans="1:6" x14ac:dyDescent="0.25">
      <c r="A128" s="22">
        <v>1115</v>
      </c>
      <c r="B128" s="9"/>
      <c r="C128" s="12" t="s">
        <v>830</v>
      </c>
      <c r="D128" s="14">
        <v>4468.6000000000004</v>
      </c>
      <c r="E128" s="14">
        <v>4331.5</v>
      </c>
      <c r="F128" s="14">
        <v>4389.3</v>
      </c>
    </row>
    <row r="129" spans="1:6" x14ac:dyDescent="0.25">
      <c r="A129" s="22">
        <v>1100</v>
      </c>
      <c r="B129" s="9"/>
      <c r="C129" s="12" t="s">
        <v>715</v>
      </c>
      <c r="D129" s="14">
        <v>1113.8</v>
      </c>
      <c r="E129" s="14">
        <v>1079.5999999999999</v>
      </c>
      <c r="F129" s="14">
        <v>1094</v>
      </c>
    </row>
    <row r="130" spans="1:6" x14ac:dyDescent="0.25">
      <c r="A130" s="22">
        <v>1101</v>
      </c>
      <c r="B130" s="9"/>
      <c r="C130" s="12" t="s">
        <v>83</v>
      </c>
      <c r="D130" s="14">
        <v>1585.5</v>
      </c>
      <c r="E130" s="14">
        <v>1536.8</v>
      </c>
      <c r="F130" s="14">
        <v>1557.3</v>
      </c>
    </row>
    <row r="131" spans="1:6" x14ac:dyDescent="0.25">
      <c r="A131" s="22">
        <v>1099</v>
      </c>
      <c r="B131" s="9"/>
      <c r="C131" s="12" t="s">
        <v>716</v>
      </c>
      <c r="D131" s="14">
        <v>1136.2</v>
      </c>
      <c r="E131" s="14">
        <v>1101.4000000000001</v>
      </c>
      <c r="F131" s="14">
        <v>1116.0999999999999</v>
      </c>
    </row>
    <row r="132" spans="1:6" x14ac:dyDescent="0.25">
      <c r="A132" s="22">
        <v>1102</v>
      </c>
      <c r="B132" s="9"/>
      <c r="C132" s="12" t="s">
        <v>84</v>
      </c>
      <c r="D132" s="14">
        <v>1501.4</v>
      </c>
      <c r="E132" s="14">
        <v>1455.4</v>
      </c>
      <c r="F132" s="14">
        <v>1474.8</v>
      </c>
    </row>
    <row r="133" spans="1:6" x14ac:dyDescent="0.25">
      <c r="A133" s="22">
        <v>1103</v>
      </c>
      <c r="B133" s="9"/>
      <c r="C133" s="12" t="s">
        <v>85</v>
      </c>
      <c r="D133" s="14">
        <v>1163.5</v>
      </c>
      <c r="E133" s="14">
        <v>1127.8</v>
      </c>
      <c r="F133" s="14">
        <v>1142.8</v>
      </c>
    </row>
    <row r="134" spans="1:6" x14ac:dyDescent="0.25">
      <c r="A134" s="22">
        <v>1104</v>
      </c>
      <c r="B134" s="9"/>
      <c r="C134" s="12" t="s">
        <v>86</v>
      </c>
      <c r="D134" s="14">
        <v>980.9</v>
      </c>
      <c r="E134" s="14">
        <v>950.8</v>
      </c>
      <c r="F134" s="14">
        <v>963.5</v>
      </c>
    </row>
    <row r="135" spans="1:6" x14ac:dyDescent="0.25">
      <c r="A135" s="22">
        <v>1105</v>
      </c>
      <c r="B135" s="9"/>
      <c r="C135" s="12" t="s">
        <v>87</v>
      </c>
      <c r="D135" s="14">
        <v>771.7</v>
      </c>
      <c r="E135" s="14">
        <v>748.1</v>
      </c>
      <c r="F135" s="14">
        <v>758</v>
      </c>
    </row>
    <row r="136" spans="1:6" x14ac:dyDescent="0.25">
      <c r="A136" s="22">
        <v>1106</v>
      </c>
      <c r="B136" s="9"/>
      <c r="C136" s="12" t="s">
        <v>88</v>
      </c>
      <c r="D136" s="14">
        <v>496.9</v>
      </c>
      <c r="E136" s="14">
        <v>481.7</v>
      </c>
      <c r="F136" s="14">
        <v>488.1</v>
      </c>
    </row>
    <row r="137" spans="1:6" x14ac:dyDescent="0.25">
      <c r="A137" s="22">
        <v>1107</v>
      </c>
      <c r="B137" s="9"/>
      <c r="C137" s="12" t="s">
        <v>89</v>
      </c>
      <c r="D137" s="14">
        <v>998.6</v>
      </c>
      <c r="E137" s="14">
        <v>968</v>
      </c>
      <c r="F137" s="14">
        <v>980.9</v>
      </c>
    </row>
    <row r="138" spans="1:6" x14ac:dyDescent="0.25">
      <c r="A138" s="22">
        <v>1108</v>
      </c>
      <c r="B138" s="9"/>
      <c r="C138" s="12" t="s">
        <v>90</v>
      </c>
      <c r="D138" s="14">
        <v>1062.5</v>
      </c>
      <c r="E138" s="14">
        <v>1029.9000000000001</v>
      </c>
      <c r="F138" s="14">
        <v>1043.5999999999999</v>
      </c>
    </row>
    <row r="139" spans="1:6" x14ac:dyDescent="0.25">
      <c r="A139" s="22">
        <v>1109</v>
      </c>
      <c r="B139" s="9"/>
      <c r="C139" s="12" t="s">
        <v>91</v>
      </c>
      <c r="D139" s="14">
        <v>779.5</v>
      </c>
      <c r="E139" s="14">
        <v>755.6</v>
      </c>
      <c r="F139" s="14">
        <v>765.7</v>
      </c>
    </row>
    <row r="140" spans="1:6" x14ac:dyDescent="0.25">
      <c r="A140" s="22">
        <v>1110</v>
      </c>
      <c r="B140" s="9"/>
      <c r="C140" s="12" t="s">
        <v>92</v>
      </c>
      <c r="D140" s="14">
        <v>759.8</v>
      </c>
      <c r="E140" s="14">
        <v>736.4</v>
      </c>
      <c r="F140" s="14">
        <v>746.3</v>
      </c>
    </row>
    <row r="141" spans="1:6" x14ac:dyDescent="0.25">
      <c r="A141" s="22">
        <v>1111</v>
      </c>
      <c r="B141" s="9"/>
      <c r="C141" s="12" t="s">
        <v>717</v>
      </c>
      <c r="D141" s="14">
        <v>853.2</v>
      </c>
      <c r="E141" s="14">
        <v>827.1</v>
      </c>
      <c r="F141" s="14">
        <v>838.1</v>
      </c>
    </row>
    <row r="142" spans="1:6" x14ac:dyDescent="0.25">
      <c r="A142" s="22">
        <v>1112</v>
      </c>
      <c r="B142" s="9"/>
      <c r="C142" s="12" t="s">
        <v>93</v>
      </c>
      <c r="D142" s="14">
        <v>243</v>
      </c>
      <c r="E142" s="14">
        <v>235.6</v>
      </c>
      <c r="F142" s="14">
        <v>238.7</v>
      </c>
    </row>
    <row r="143" spans="1:6" x14ac:dyDescent="0.25">
      <c r="A143" s="22">
        <v>1113</v>
      </c>
      <c r="B143" s="9"/>
      <c r="C143" s="12" t="s">
        <v>94</v>
      </c>
      <c r="D143" s="14">
        <v>1484.1</v>
      </c>
      <c r="E143" s="14">
        <v>1438.5</v>
      </c>
      <c r="F143" s="14">
        <v>1457.7</v>
      </c>
    </row>
    <row r="144" spans="1:6" x14ac:dyDescent="0.25">
      <c r="A144" s="22">
        <v>1114</v>
      </c>
      <c r="B144" s="9"/>
      <c r="C144" s="12" t="s">
        <v>95</v>
      </c>
      <c r="D144" s="14">
        <v>1013.7</v>
      </c>
      <c r="E144" s="14">
        <v>982.6</v>
      </c>
      <c r="F144" s="14">
        <v>995.7</v>
      </c>
    </row>
    <row r="145" spans="1:6" x14ac:dyDescent="0.25">
      <c r="A145" s="22">
        <v>1116</v>
      </c>
      <c r="B145" s="9"/>
      <c r="C145" s="12" t="s">
        <v>96</v>
      </c>
      <c r="D145" s="14">
        <v>1204.2</v>
      </c>
      <c r="E145" s="14">
        <v>1167.2</v>
      </c>
      <c r="F145" s="14">
        <v>1182.8</v>
      </c>
    </row>
    <row r="146" spans="1:6" x14ac:dyDescent="0.25">
      <c r="A146" s="22">
        <v>1117</v>
      </c>
      <c r="B146" s="9"/>
      <c r="C146" s="12" t="s">
        <v>97</v>
      </c>
      <c r="D146" s="14">
        <v>995.1</v>
      </c>
      <c r="E146" s="14">
        <v>964.5</v>
      </c>
      <c r="F146" s="14">
        <v>977.4</v>
      </c>
    </row>
    <row r="147" spans="1:6" x14ac:dyDescent="0.25">
      <c r="A147" s="22">
        <v>1118</v>
      </c>
      <c r="B147" s="9"/>
      <c r="C147" s="12" t="s">
        <v>98</v>
      </c>
      <c r="D147" s="14">
        <v>1506.1</v>
      </c>
      <c r="E147" s="14">
        <v>1459.8</v>
      </c>
      <c r="F147" s="14">
        <v>1479.3</v>
      </c>
    </row>
    <row r="148" spans="1:6" x14ac:dyDescent="0.25">
      <c r="A148" s="22">
        <v>1119</v>
      </c>
      <c r="B148" s="9"/>
      <c r="C148" s="12" t="s">
        <v>99</v>
      </c>
      <c r="D148" s="14">
        <v>1134</v>
      </c>
      <c r="E148" s="14">
        <v>1099.2</v>
      </c>
      <c r="F148" s="14">
        <v>1113.8</v>
      </c>
    </row>
    <row r="149" spans="1:6" x14ac:dyDescent="0.25">
      <c r="A149" s="22">
        <v>1120</v>
      </c>
      <c r="B149" s="9"/>
      <c r="C149" s="12" t="s">
        <v>718</v>
      </c>
      <c r="D149" s="14">
        <v>949.5</v>
      </c>
      <c r="E149" s="14">
        <v>920.3</v>
      </c>
      <c r="F149" s="14">
        <v>932.6</v>
      </c>
    </row>
    <row r="150" spans="1:6" x14ac:dyDescent="0.25">
      <c r="A150" s="22">
        <v>1121</v>
      </c>
      <c r="B150" s="9"/>
      <c r="C150" s="12" t="s">
        <v>100</v>
      </c>
      <c r="D150" s="14">
        <v>1171.5999999999999</v>
      </c>
      <c r="E150" s="14">
        <v>1135.7</v>
      </c>
      <c r="F150" s="14">
        <v>1150.8</v>
      </c>
    </row>
    <row r="151" spans="1:6" x14ac:dyDescent="0.25">
      <c r="A151" s="22">
        <v>1122</v>
      </c>
      <c r="B151" s="9"/>
      <c r="C151" s="12" t="s">
        <v>101</v>
      </c>
      <c r="D151" s="14">
        <v>1312.8</v>
      </c>
      <c r="E151" s="14">
        <v>1272.5</v>
      </c>
      <c r="F151" s="14">
        <v>1289.5</v>
      </c>
    </row>
    <row r="152" spans="1:6" x14ac:dyDescent="0.25">
      <c r="A152" s="22">
        <v>1123</v>
      </c>
      <c r="B152" s="9"/>
      <c r="C152" s="12" t="s">
        <v>102</v>
      </c>
      <c r="D152" s="14">
        <v>1361.7</v>
      </c>
      <c r="E152" s="14">
        <v>1319.9</v>
      </c>
      <c r="F152" s="14">
        <v>1337.5</v>
      </c>
    </row>
    <row r="153" spans="1:6" x14ac:dyDescent="0.25">
      <c r="A153" s="22">
        <v>1124</v>
      </c>
      <c r="B153" s="9"/>
      <c r="C153" s="12" t="s">
        <v>103</v>
      </c>
      <c r="D153" s="14">
        <v>463.4</v>
      </c>
      <c r="E153" s="14">
        <v>449.2</v>
      </c>
      <c r="F153" s="14">
        <v>455.2</v>
      </c>
    </row>
    <row r="154" spans="1:6" x14ac:dyDescent="0.25">
      <c r="B154" s="9"/>
      <c r="C154" s="12"/>
      <c r="D154" s="14">
        <v>0</v>
      </c>
      <c r="E154" s="14">
        <v>0</v>
      </c>
      <c r="F154" s="14">
        <v>0</v>
      </c>
    </row>
    <row r="155" spans="1:6" x14ac:dyDescent="0.25">
      <c r="B155" s="6" t="s">
        <v>104</v>
      </c>
      <c r="C155" s="10" t="s">
        <v>2</v>
      </c>
      <c r="D155" s="29">
        <f>D157</f>
        <v>31975.3</v>
      </c>
      <c r="E155" s="29">
        <f t="shared" ref="E155:F155" si="15">E157</f>
        <v>30994.1</v>
      </c>
      <c r="F155" s="29">
        <f t="shared" si="15"/>
        <v>31407.4</v>
      </c>
    </row>
    <row r="156" spans="1:6" x14ac:dyDescent="0.25">
      <c r="B156" s="6" t="s">
        <v>104</v>
      </c>
      <c r="C156" s="10" t="s">
        <v>3</v>
      </c>
      <c r="D156" s="29">
        <f>SUM(D158:D184)</f>
        <v>27255.499999999993</v>
      </c>
      <c r="E156" s="29">
        <f t="shared" ref="E156:F156" si="16">SUM(E158:E184)</f>
        <v>26419</v>
      </c>
      <c r="F156" s="29">
        <f t="shared" si="16"/>
        <v>26771.399999999998</v>
      </c>
    </row>
    <row r="157" spans="1:6" x14ac:dyDescent="0.25">
      <c r="A157" s="16">
        <v>1125</v>
      </c>
      <c r="B157" s="9"/>
      <c r="C157" s="12" t="s">
        <v>26</v>
      </c>
      <c r="D157" s="14">
        <v>31975.3</v>
      </c>
      <c r="E157" s="14">
        <v>30994.1</v>
      </c>
      <c r="F157" s="14">
        <v>31407.4</v>
      </c>
    </row>
    <row r="158" spans="1:6" x14ac:dyDescent="0.25">
      <c r="A158" s="16">
        <v>1126</v>
      </c>
      <c r="B158" s="9"/>
      <c r="C158" s="12" t="s">
        <v>105</v>
      </c>
      <c r="D158" s="14">
        <v>989.9</v>
      </c>
      <c r="E158" s="14">
        <v>959.5</v>
      </c>
      <c r="F158" s="14">
        <v>972.3</v>
      </c>
    </row>
    <row r="159" spans="1:6" x14ac:dyDescent="0.25">
      <c r="A159" s="16">
        <v>1127</v>
      </c>
      <c r="B159" s="9"/>
      <c r="C159" s="12" t="s">
        <v>149</v>
      </c>
      <c r="D159" s="14">
        <v>877.2</v>
      </c>
      <c r="E159" s="14">
        <v>850.3</v>
      </c>
      <c r="F159" s="14">
        <v>861.6</v>
      </c>
    </row>
    <row r="160" spans="1:6" x14ac:dyDescent="0.25">
      <c r="A160" s="16">
        <v>1128</v>
      </c>
      <c r="B160" s="9"/>
      <c r="C160" s="12" t="s">
        <v>106</v>
      </c>
      <c r="D160" s="14">
        <v>1079.2</v>
      </c>
      <c r="E160" s="14">
        <v>1046.0999999999999</v>
      </c>
      <c r="F160" s="14">
        <v>1060</v>
      </c>
    </row>
    <row r="161" spans="1:6" x14ac:dyDescent="0.25">
      <c r="A161" s="16">
        <v>1142</v>
      </c>
      <c r="B161" s="9"/>
      <c r="C161" s="12" t="s">
        <v>829</v>
      </c>
      <c r="D161" s="14">
        <v>592.9</v>
      </c>
      <c r="E161" s="14">
        <v>574.70000000000005</v>
      </c>
      <c r="F161" s="14">
        <v>582.4</v>
      </c>
    </row>
    <row r="162" spans="1:6" x14ac:dyDescent="0.25">
      <c r="A162" s="16">
        <v>1129</v>
      </c>
      <c r="B162" s="9"/>
      <c r="C162" s="12" t="s">
        <v>107</v>
      </c>
      <c r="D162" s="14">
        <v>1196.3</v>
      </c>
      <c r="E162" s="14">
        <v>1159.5999999999999</v>
      </c>
      <c r="F162" s="14">
        <v>1175</v>
      </c>
    </row>
    <row r="163" spans="1:6" x14ac:dyDescent="0.25">
      <c r="A163" s="16">
        <v>1130</v>
      </c>
      <c r="B163" s="9"/>
      <c r="C163" s="12" t="s">
        <v>719</v>
      </c>
      <c r="D163" s="14">
        <v>949.3</v>
      </c>
      <c r="E163" s="14">
        <v>920.1</v>
      </c>
      <c r="F163" s="14">
        <v>932.4</v>
      </c>
    </row>
    <row r="164" spans="1:6" x14ac:dyDescent="0.25">
      <c r="A164" s="16">
        <v>1131</v>
      </c>
      <c r="B164" s="9"/>
      <c r="C164" s="12" t="s">
        <v>108</v>
      </c>
      <c r="D164" s="14">
        <v>1101.5</v>
      </c>
      <c r="E164" s="14">
        <v>1067.7</v>
      </c>
      <c r="F164" s="14">
        <v>1082</v>
      </c>
    </row>
    <row r="165" spans="1:6" x14ac:dyDescent="0.25">
      <c r="A165" s="16">
        <v>1132</v>
      </c>
      <c r="B165" s="9"/>
      <c r="C165" s="12" t="s">
        <v>720</v>
      </c>
      <c r="D165" s="14">
        <v>719.9</v>
      </c>
      <c r="E165" s="14">
        <v>697.8</v>
      </c>
      <c r="F165" s="14">
        <v>707.2</v>
      </c>
    </row>
    <row r="166" spans="1:6" x14ac:dyDescent="0.25">
      <c r="A166" s="16">
        <v>1133</v>
      </c>
      <c r="B166" s="9"/>
      <c r="C166" s="12" t="s">
        <v>109</v>
      </c>
      <c r="D166" s="14">
        <v>1072.3</v>
      </c>
      <c r="E166" s="14">
        <v>1039.4000000000001</v>
      </c>
      <c r="F166" s="14">
        <v>1053.3</v>
      </c>
    </row>
    <row r="167" spans="1:6" x14ac:dyDescent="0.25">
      <c r="A167" s="16">
        <v>1134</v>
      </c>
      <c r="B167" s="9"/>
      <c r="C167" s="12" t="s">
        <v>110</v>
      </c>
      <c r="D167" s="14">
        <v>1299.9000000000001</v>
      </c>
      <c r="E167" s="14">
        <v>1260</v>
      </c>
      <c r="F167" s="14">
        <v>1276.8</v>
      </c>
    </row>
    <row r="168" spans="1:6" x14ac:dyDescent="0.25">
      <c r="A168" s="16">
        <v>1135</v>
      </c>
      <c r="B168" s="9"/>
      <c r="C168" s="12" t="s">
        <v>111</v>
      </c>
      <c r="D168" s="14">
        <v>1303.5999999999999</v>
      </c>
      <c r="E168" s="14">
        <v>1263.5999999999999</v>
      </c>
      <c r="F168" s="14">
        <v>1280.4000000000001</v>
      </c>
    </row>
    <row r="169" spans="1:6" x14ac:dyDescent="0.25">
      <c r="A169" s="16">
        <v>1136</v>
      </c>
      <c r="B169" s="9"/>
      <c r="C169" s="12" t="s">
        <v>721</v>
      </c>
      <c r="D169" s="14">
        <v>599.6</v>
      </c>
      <c r="E169" s="14">
        <v>581.20000000000005</v>
      </c>
      <c r="F169" s="14">
        <v>589</v>
      </c>
    </row>
    <row r="170" spans="1:6" x14ac:dyDescent="0.25">
      <c r="A170" s="16">
        <v>1137</v>
      </c>
      <c r="B170" s="9"/>
      <c r="C170" s="12" t="s">
        <v>112</v>
      </c>
      <c r="D170" s="14">
        <v>841.9</v>
      </c>
      <c r="E170" s="14">
        <v>816.1</v>
      </c>
      <c r="F170" s="14">
        <v>827</v>
      </c>
    </row>
    <row r="171" spans="1:6" x14ac:dyDescent="0.25">
      <c r="A171" s="16">
        <v>1138</v>
      </c>
      <c r="B171" s="9"/>
      <c r="C171" s="12" t="s">
        <v>113</v>
      </c>
      <c r="D171" s="14">
        <v>1503.3</v>
      </c>
      <c r="E171" s="14">
        <v>1457.2</v>
      </c>
      <c r="F171" s="14">
        <v>1476.6</v>
      </c>
    </row>
    <row r="172" spans="1:6" x14ac:dyDescent="0.25">
      <c r="A172" s="16">
        <v>1139</v>
      </c>
      <c r="B172" s="9"/>
      <c r="C172" s="12" t="s">
        <v>722</v>
      </c>
      <c r="D172" s="14">
        <v>937.8</v>
      </c>
      <c r="E172" s="14">
        <v>909</v>
      </c>
      <c r="F172" s="14">
        <v>921.1</v>
      </c>
    </row>
    <row r="173" spans="1:6" x14ac:dyDescent="0.25">
      <c r="A173" s="16">
        <v>1140</v>
      </c>
      <c r="B173" s="9"/>
      <c r="C173" s="12" t="s">
        <v>114</v>
      </c>
      <c r="D173" s="14">
        <v>1288.5</v>
      </c>
      <c r="E173" s="14">
        <v>1248.9000000000001</v>
      </c>
      <c r="F173" s="14">
        <v>1265.5999999999999</v>
      </c>
    </row>
    <row r="174" spans="1:6" x14ac:dyDescent="0.25">
      <c r="A174" s="16">
        <v>1141</v>
      </c>
      <c r="B174" s="9"/>
      <c r="C174" s="12" t="s">
        <v>115</v>
      </c>
      <c r="D174" s="14">
        <v>935.8</v>
      </c>
      <c r="E174" s="14">
        <v>907.1</v>
      </c>
      <c r="F174" s="14">
        <v>919.2</v>
      </c>
    </row>
    <row r="175" spans="1:6" x14ac:dyDescent="0.25">
      <c r="A175" s="16">
        <v>1143</v>
      </c>
      <c r="B175" s="9"/>
      <c r="C175" s="12" t="s">
        <v>116</v>
      </c>
      <c r="D175" s="14">
        <v>524.29999999999995</v>
      </c>
      <c r="E175" s="14">
        <v>508.2</v>
      </c>
      <c r="F175" s="14">
        <v>514.9</v>
      </c>
    </row>
    <row r="176" spans="1:6" x14ac:dyDescent="0.25">
      <c r="A176" s="16">
        <v>1144</v>
      </c>
      <c r="B176" s="9"/>
      <c r="C176" s="12" t="s">
        <v>117</v>
      </c>
      <c r="D176" s="14">
        <v>1051.3</v>
      </c>
      <c r="E176" s="14">
        <v>1019.1</v>
      </c>
      <c r="F176" s="14">
        <v>1032.7</v>
      </c>
    </row>
    <row r="177" spans="1:6" x14ac:dyDescent="0.25">
      <c r="A177" s="16">
        <v>1145</v>
      </c>
      <c r="B177" s="9"/>
      <c r="C177" s="12" t="s">
        <v>118</v>
      </c>
      <c r="D177" s="14">
        <v>988.1</v>
      </c>
      <c r="E177" s="14">
        <v>957.8</v>
      </c>
      <c r="F177" s="14">
        <v>970.6</v>
      </c>
    </row>
    <row r="178" spans="1:6" x14ac:dyDescent="0.25">
      <c r="A178" s="16">
        <v>1146</v>
      </c>
      <c r="B178" s="9"/>
      <c r="C178" s="12" t="s">
        <v>723</v>
      </c>
      <c r="D178" s="14">
        <v>1288.5</v>
      </c>
      <c r="E178" s="14">
        <v>1248.9000000000001</v>
      </c>
      <c r="F178" s="14">
        <v>1265.5999999999999</v>
      </c>
    </row>
    <row r="179" spans="1:6" x14ac:dyDescent="0.25">
      <c r="A179" s="16">
        <v>1147</v>
      </c>
      <c r="B179" s="9"/>
      <c r="C179" s="12" t="s">
        <v>724</v>
      </c>
      <c r="D179" s="14">
        <v>985.5</v>
      </c>
      <c r="E179" s="14">
        <v>955.2</v>
      </c>
      <c r="F179" s="14">
        <v>968</v>
      </c>
    </row>
    <row r="180" spans="1:6" x14ac:dyDescent="0.25">
      <c r="A180" s="16">
        <v>1148</v>
      </c>
      <c r="B180" s="9"/>
      <c r="C180" s="12" t="s">
        <v>119</v>
      </c>
      <c r="D180" s="14">
        <v>929.5</v>
      </c>
      <c r="E180" s="14">
        <v>901</v>
      </c>
      <c r="F180" s="14">
        <v>913</v>
      </c>
    </row>
    <row r="181" spans="1:6" x14ac:dyDescent="0.25">
      <c r="A181" s="16">
        <v>1149</v>
      </c>
      <c r="B181" s="9"/>
      <c r="C181" s="12" t="s">
        <v>120</v>
      </c>
      <c r="D181" s="14">
        <v>1082.7</v>
      </c>
      <c r="E181" s="14">
        <v>1049.5</v>
      </c>
      <c r="F181" s="14">
        <v>1063.5</v>
      </c>
    </row>
    <row r="182" spans="1:6" x14ac:dyDescent="0.25">
      <c r="A182" s="16">
        <v>1150</v>
      </c>
      <c r="B182" s="9"/>
      <c r="C182" s="12" t="s">
        <v>121</v>
      </c>
      <c r="D182" s="14">
        <v>1185.0999999999999</v>
      </c>
      <c r="E182" s="14">
        <v>1148.7</v>
      </c>
      <c r="F182" s="14">
        <v>1164</v>
      </c>
    </row>
    <row r="183" spans="1:6" x14ac:dyDescent="0.25">
      <c r="A183" s="16">
        <v>1151</v>
      </c>
      <c r="B183" s="9"/>
      <c r="C183" s="12" t="s">
        <v>122</v>
      </c>
      <c r="D183" s="14">
        <v>891.6</v>
      </c>
      <c r="E183" s="14">
        <v>864.2</v>
      </c>
      <c r="F183" s="14">
        <v>875.7</v>
      </c>
    </row>
    <row r="184" spans="1:6" x14ac:dyDescent="0.25">
      <c r="A184" s="16">
        <v>1152</v>
      </c>
      <c r="B184" s="9"/>
      <c r="C184" s="12" t="s">
        <v>725</v>
      </c>
      <c r="D184" s="14">
        <v>1040</v>
      </c>
      <c r="E184" s="14">
        <v>1008.1</v>
      </c>
      <c r="F184" s="14">
        <v>1021.5</v>
      </c>
    </row>
    <row r="185" spans="1:6" x14ac:dyDescent="0.25">
      <c r="B185" s="9"/>
      <c r="C185" s="12"/>
      <c r="D185" s="14">
        <v>0</v>
      </c>
      <c r="E185" s="14">
        <v>0</v>
      </c>
      <c r="F185" s="14">
        <v>0</v>
      </c>
    </row>
    <row r="186" spans="1:6" x14ac:dyDescent="0.25">
      <c r="B186" s="6" t="s">
        <v>123</v>
      </c>
      <c r="C186" s="10" t="s">
        <v>2</v>
      </c>
      <c r="D186" s="29">
        <f>D188</f>
        <v>34289.699999999997</v>
      </c>
      <c r="E186" s="29">
        <f t="shared" ref="E186:F186" si="17">E188</f>
        <v>33237.5</v>
      </c>
      <c r="F186" s="29">
        <f t="shared" si="17"/>
        <v>33680.699999999997</v>
      </c>
    </row>
    <row r="187" spans="1:6" x14ac:dyDescent="0.25">
      <c r="B187" s="6" t="s">
        <v>123</v>
      </c>
      <c r="C187" s="10" t="s">
        <v>3</v>
      </c>
      <c r="D187" s="29">
        <f>SUM(D189:D216)</f>
        <v>31584.699999999997</v>
      </c>
      <c r="E187" s="29">
        <f t="shared" ref="E187:F187" si="18">SUM(E189:E216)</f>
        <v>30615.299999999996</v>
      </c>
      <c r="F187" s="29">
        <f t="shared" si="18"/>
        <v>31023.699999999997</v>
      </c>
    </row>
    <row r="188" spans="1:6" x14ac:dyDescent="0.25">
      <c r="A188" s="23">
        <v>1153</v>
      </c>
      <c r="B188" s="9"/>
      <c r="C188" s="12" t="s">
        <v>26</v>
      </c>
      <c r="D188" s="14">
        <v>34289.699999999997</v>
      </c>
      <c r="E188" s="14">
        <v>33237.5</v>
      </c>
      <c r="F188" s="14">
        <v>33680.699999999997</v>
      </c>
    </row>
    <row r="189" spans="1:6" x14ac:dyDescent="0.25">
      <c r="A189" s="23">
        <v>1154</v>
      </c>
      <c r="B189" s="9"/>
      <c r="C189" s="12" t="s">
        <v>124</v>
      </c>
      <c r="D189" s="14">
        <v>1049.5</v>
      </c>
      <c r="E189" s="14">
        <v>1017.3</v>
      </c>
      <c r="F189" s="14">
        <v>1030.8</v>
      </c>
    </row>
    <row r="190" spans="1:6" x14ac:dyDescent="0.25">
      <c r="A190" s="23">
        <v>1155</v>
      </c>
      <c r="B190" s="9"/>
      <c r="C190" s="12" t="s">
        <v>125</v>
      </c>
      <c r="D190" s="14">
        <v>1323.4</v>
      </c>
      <c r="E190" s="14">
        <v>1282.8</v>
      </c>
      <c r="F190" s="14">
        <v>1299.9000000000001</v>
      </c>
    </row>
    <row r="191" spans="1:6" x14ac:dyDescent="0.25">
      <c r="A191" s="23">
        <v>1156</v>
      </c>
      <c r="B191" s="9"/>
      <c r="C191" s="12" t="s">
        <v>126</v>
      </c>
      <c r="D191" s="14">
        <v>1036.9000000000001</v>
      </c>
      <c r="E191" s="14">
        <v>1005.1</v>
      </c>
      <c r="F191" s="14">
        <v>1018.5</v>
      </c>
    </row>
    <row r="192" spans="1:6" x14ac:dyDescent="0.25">
      <c r="A192" s="23">
        <v>1157</v>
      </c>
      <c r="B192" s="9"/>
      <c r="C192" s="12" t="s">
        <v>127</v>
      </c>
      <c r="D192" s="14">
        <v>1090.0999999999999</v>
      </c>
      <c r="E192" s="14">
        <v>1056.7</v>
      </c>
      <c r="F192" s="14">
        <v>1070.8</v>
      </c>
    </row>
    <row r="193" spans="1:6" x14ac:dyDescent="0.25">
      <c r="A193" s="23">
        <v>1167</v>
      </c>
      <c r="B193" s="9"/>
      <c r="C193" s="12" t="s">
        <v>831</v>
      </c>
      <c r="D193" s="14">
        <v>1850</v>
      </c>
      <c r="E193" s="14">
        <v>1793.3</v>
      </c>
      <c r="F193" s="14">
        <v>1817.2</v>
      </c>
    </row>
    <row r="194" spans="1:6" x14ac:dyDescent="0.25">
      <c r="A194" s="23">
        <v>1158</v>
      </c>
      <c r="B194" s="9"/>
      <c r="C194" s="12" t="s">
        <v>128</v>
      </c>
      <c r="D194" s="14">
        <v>1145.8</v>
      </c>
      <c r="E194" s="14">
        <v>1110.5999999999999</v>
      </c>
      <c r="F194" s="14">
        <v>1125.4000000000001</v>
      </c>
    </row>
    <row r="195" spans="1:6" x14ac:dyDescent="0.25">
      <c r="A195" s="23">
        <v>1159</v>
      </c>
      <c r="B195" s="9"/>
      <c r="C195" s="12" t="s">
        <v>129</v>
      </c>
      <c r="D195" s="14">
        <v>1001.1</v>
      </c>
      <c r="E195" s="14">
        <v>970.4</v>
      </c>
      <c r="F195" s="14">
        <v>983.3</v>
      </c>
    </row>
    <row r="196" spans="1:6" x14ac:dyDescent="0.25">
      <c r="A196" s="23">
        <v>1160</v>
      </c>
      <c r="B196" s="9"/>
      <c r="C196" s="12" t="s">
        <v>726</v>
      </c>
      <c r="D196" s="14">
        <v>426.6</v>
      </c>
      <c r="E196" s="14">
        <v>413.5</v>
      </c>
      <c r="F196" s="14">
        <v>419.1</v>
      </c>
    </row>
    <row r="197" spans="1:6" x14ac:dyDescent="0.25">
      <c r="A197" s="23">
        <v>1161</v>
      </c>
      <c r="B197" s="9"/>
      <c r="C197" s="12" t="s">
        <v>130</v>
      </c>
      <c r="D197" s="14">
        <v>1052.3</v>
      </c>
      <c r="E197" s="14">
        <v>1020</v>
      </c>
      <c r="F197" s="14">
        <v>1033.5999999999999</v>
      </c>
    </row>
    <row r="198" spans="1:6" x14ac:dyDescent="0.25">
      <c r="A198" s="23">
        <v>1162</v>
      </c>
      <c r="B198" s="9"/>
      <c r="C198" s="12" t="s">
        <v>131</v>
      </c>
      <c r="D198" s="14">
        <v>1108.3</v>
      </c>
      <c r="E198" s="14">
        <v>1074.2</v>
      </c>
      <c r="F198" s="14">
        <v>1088.5999999999999</v>
      </c>
    </row>
    <row r="199" spans="1:6" x14ac:dyDescent="0.25">
      <c r="A199" s="23">
        <v>1163</v>
      </c>
      <c r="B199" s="9"/>
      <c r="C199" s="12" t="s">
        <v>132</v>
      </c>
      <c r="D199" s="14">
        <v>1193.7</v>
      </c>
      <c r="E199" s="14">
        <v>1157.0999999999999</v>
      </c>
      <c r="F199" s="14">
        <v>1172.5</v>
      </c>
    </row>
    <row r="200" spans="1:6" x14ac:dyDescent="0.25">
      <c r="A200" s="23">
        <v>1164</v>
      </c>
      <c r="B200" s="9"/>
      <c r="C200" s="12" t="s">
        <v>133</v>
      </c>
      <c r="D200" s="14">
        <v>1035.4000000000001</v>
      </c>
      <c r="E200" s="14">
        <v>1003.6</v>
      </c>
      <c r="F200" s="14">
        <v>1017</v>
      </c>
    </row>
    <row r="201" spans="1:6" x14ac:dyDescent="0.25">
      <c r="A201" s="23">
        <v>1165</v>
      </c>
      <c r="B201" s="9"/>
      <c r="C201" s="12" t="s">
        <v>134</v>
      </c>
      <c r="D201" s="14">
        <v>853.4</v>
      </c>
      <c r="E201" s="14">
        <v>827.2</v>
      </c>
      <c r="F201" s="14">
        <v>838.3</v>
      </c>
    </row>
    <row r="202" spans="1:6" x14ac:dyDescent="0.25">
      <c r="A202" s="23">
        <v>1166</v>
      </c>
      <c r="B202" s="9"/>
      <c r="C202" s="12" t="s">
        <v>135</v>
      </c>
      <c r="D202" s="14">
        <v>1052</v>
      </c>
      <c r="E202" s="14">
        <v>1019.7</v>
      </c>
      <c r="F202" s="14">
        <v>1033.3</v>
      </c>
    </row>
    <row r="203" spans="1:6" x14ac:dyDescent="0.25">
      <c r="A203" s="23">
        <v>1168</v>
      </c>
      <c r="B203" s="9"/>
      <c r="C203" s="12" t="s">
        <v>136</v>
      </c>
      <c r="D203" s="14">
        <v>878.8</v>
      </c>
      <c r="E203" s="14">
        <v>851.9</v>
      </c>
      <c r="F203" s="14">
        <v>863.2</v>
      </c>
    </row>
    <row r="204" spans="1:6" x14ac:dyDescent="0.25">
      <c r="A204" s="23">
        <v>1169</v>
      </c>
      <c r="B204" s="9"/>
      <c r="C204" s="12" t="s">
        <v>137</v>
      </c>
      <c r="D204" s="14">
        <v>950</v>
      </c>
      <c r="E204" s="14">
        <v>920.8</v>
      </c>
      <c r="F204" s="14">
        <v>933.1</v>
      </c>
    </row>
    <row r="205" spans="1:6" x14ac:dyDescent="0.25">
      <c r="A205" s="23">
        <v>1171</v>
      </c>
      <c r="B205" s="9"/>
      <c r="C205" s="12" t="s">
        <v>138</v>
      </c>
      <c r="D205" s="14">
        <v>1174.8</v>
      </c>
      <c r="E205" s="14">
        <v>1138.8</v>
      </c>
      <c r="F205" s="14">
        <v>1154</v>
      </c>
    </row>
    <row r="206" spans="1:6" x14ac:dyDescent="0.25">
      <c r="A206" s="23">
        <v>1170</v>
      </c>
      <c r="B206" s="9"/>
      <c r="C206" s="12" t="s">
        <v>139</v>
      </c>
      <c r="D206" s="14">
        <v>916.9</v>
      </c>
      <c r="E206" s="14">
        <v>888.8</v>
      </c>
      <c r="F206" s="14">
        <v>900.6</v>
      </c>
    </row>
    <row r="207" spans="1:6" x14ac:dyDescent="0.25">
      <c r="A207" s="23">
        <v>1172</v>
      </c>
      <c r="B207" s="9"/>
      <c r="C207" s="12" t="s">
        <v>727</v>
      </c>
      <c r="D207" s="14">
        <v>1239.9000000000001</v>
      </c>
      <c r="E207" s="14">
        <v>1201.8</v>
      </c>
      <c r="F207" s="14">
        <v>1217.9000000000001</v>
      </c>
    </row>
    <row r="208" spans="1:6" x14ac:dyDescent="0.25">
      <c r="A208" s="23">
        <v>1173</v>
      </c>
      <c r="B208" s="9"/>
      <c r="C208" s="12" t="s">
        <v>140</v>
      </c>
      <c r="D208" s="14">
        <v>1140.4000000000001</v>
      </c>
      <c r="E208" s="14">
        <v>1105.4000000000001</v>
      </c>
      <c r="F208" s="14">
        <v>1120.0999999999999</v>
      </c>
    </row>
    <row r="209" spans="1:6" x14ac:dyDescent="0.25">
      <c r="A209" s="23">
        <v>1174</v>
      </c>
      <c r="B209" s="9"/>
      <c r="C209" s="12" t="s">
        <v>141</v>
      </c>
      <c r="D209" s="14">
        <v>1153</v>
      </c>
      <c r="E209" s="14">
        <v>1117.5999999999999</v>
      </c>
      <c r="F209" s="14">
        <v>1132.5</v>
      </c>
    </row>
    <row r="210" spans="1:6" x14ac:dyDescent="0.25">
      <c r="A210" s="23">
        <v>1175</v>
      </c>
      <c r="B210" s="9"/>
      <c r="C210" s="12" t="s">
        <v>728</v>
      </c>
      <c r="D210" s="14">
        <v>1142.5999999999999</v>
      </c>
      <c r="E210" s="14">
        <v>1107.5</v>
      </c>
      <c r="F210" s="14">
        <v>1122.3</v>
      </c>
    </row>
    <row r="211" spans="1:6" x14ac:dyDescent="0.25">
      <c r="A211" s="23">
        <v>1176</v>
      </c>
      <c r="B211" s="9"/>
      <c r="C211" s="12" t="s">
        <v>729</v>
      </c>
      <c r="D211" s="14">
        <v>1834.6</v>
      </c>
      <c r="E211" s="14">
        <v>1778.3</v>
      </c>
      <c r="F211" s="14">
        <v>1802</v>
      </c>
    </row>
    <row r="212" spans="1:6" x14ac:dyDescent="0.25">
      <c r="A212" s="23">
        <v>1177</v>
      </c>
      <c r="B212" s="9"/>
      <c r="C212" s="12" t="s">
        <v>143</v>
      </c>
      <c r="D212" s="14">
        <v>1050.9000000000001</v>
      </c>
      <c r="E212" s="14">
        <v>1018.6</v>
      </c>
      <c r="F212" s="14">
        <v>1032.2</v>
      </c>
    </row>
    <row r="213" spans="1:6" x14ac:dyDescent="0.25">
      <c r="A213" s="23">
        <v>1178</v>
      </c>
      <c r="B213" s="9"/>
      <c r="C213" s="12" t="s">
        <v>730</v>
      </c>
      <c r="D213" s="14">
        <v>1110.3</v>
      </c>
      <c r="E213" s="14">
        <v>1076.2</v>
      </c>
      <c r="F213" s="14">
        <v>1090.5999999999999</v>
      </c>
    </row>
    <row r="214" spans="1:6" x14ac:dyDescent="0.25">
      <c r="A214" s="23">
        <v>1179</v>
      </c>
      <c r="B214" s="9"/>
      <c r="C214" s="12" t="s">
        <v>144</v>
      </c>
      <c r="D214" s="14">
        <v>1252.8</v>
      </c>
      <c r="E214" s="14">
        <v>1214.3</v>
      </c>
      <c r="F214" s="14">
        <v>1230.5</v>
      </c>
    </row>
    <row r="215" spans="1:6" x14ac:dyDescent="0.25">
      <c r="A215" s="23">
        <v>1180</v>
      </c>
      <c r="B215" s="9"/>
      <c r="C215" s="12" t="s">
        <v>145</v>
      </c>
      <c r="D215" s="14">
        <v>1449.7</v>
      </c>
      <c r="E215" s="14">
        <v>1405.2</v>
      </c>
      <c r="F215" s="14">
        <v>1423.9</v>
      </c>
    </row>
    <row r="216" spans="1:6" x14ac:dyDescent="0.25">
      <c r="A216" s="23">
        <v>1181</v>
      </c>
      <c r="B216" s="9"/>
      <c r="C216" s="12" t="s">
        <v>146</v>
      </c>
      <c r="D216" s="14">
        <v>1071.5</v>
      </c>
      <c r="E216" s="14">
        <v>1038.5999999999999</v>
      </c>
      <c r="F216" s="14">
        <v>1052.5</v>
      </c>
    </row>
    <row r="217" spans="1:6" x14ac:dyDescent="0.25">
      <c r="B217" s="9"/>
      <c r="C217" s="12"/>
      <c r="D217" s="14">
        <v>0</v>
      </c>
      <c r="E217" s="14">
        <v>0</v>
      </c>
      <c r="F217" s="14">
        <v>0</v>
      </c>
    </row>
    <row r="218" spans="1:6" x14ac:dyDescent="0.25">
      <c r="B218" s="6" t="s">
        <v>147</v>
      </c>
      <c r="C218" s="10" t="s">
        <v>2</v>
      </c>
      <c r="D218" s="29">
        <f>D220</f>
        <v>45894.2</v>
      </c>
      <c r="E218" s="29">
        <f t="shared" ref="E218:F218" si="19">E220</f>
        <v>44486</v>
      </c>
      <c r="F218" s="29">
        <f t="shared" si="19"/>
        <v>45079.199999999997</v>
      </c>
    </row>
    <row r="219" spans="1:6" x14ac:dyDescent="0.25">
      <c r="B219" s="6" t="s">
        <v>147</v>
      </c>
      <c r="C219" s="10" t="s">
        <v>3</v>
      </c>
      <c r="D219" s="29">
        <f>SUM(D221:D247)</f>
        <v>31977.300000000007</v>
      </c>
      <c r="E219" s="29">
        <f t="shared" ref="E219:F219" si="20">SUM(E221:E247)</f>
        <v>30996</v>
      </c>
      <c r="F219" s="29">
        <f t="shared" si="20"/>
        <v>31409.499999999996</v>
      </c>
    </row>
    <row r="220" spans="1:6" x14ac:dyDescent="0.25">
      <c r="A220" s="23">
        <v>1182</v>
      </c>
      <c r="B220" s="9"/>
      <c r="C220" s="12" t="s">
        <v>26</v>
      </c>
      <c r="D220" s="14">
        <v>45894.2</v>
      </c>
      <c r="E220" s="14">
        <v>44486</v>
      </c>
      <c r="F220" s="14">
        <v>45079.199999999997</v>
      </c>
    </row>
    <row r="221" spans="1:6" x14ac:dyDescent="0.25">
      <c r="A221" s="23">
        <v>1183</v>
      </c>
      <c r="B221" s="9"/>
      <c r="C221" s="12" t="s">
        <v>148</v>
      </c>
      <c r="D221" s="14">
        <v>1143.9000000000001</v>
      </c>
      <c r="E221" s="14">
        <v>1108.8</v>
      </c>
      <c r="F221" s="14">
        <v>1123.5999999999999</v>
      </c>
    </row>
    <row r="222" spans="1:6" x14ac:dyDescent="0.25">
      <c r="A222" s="23">
        <v>1184</v>
      </c>
      <c r="B222" s="9"/>
      <c r="C222" s="12" t="s">
        <v>149</v>
      </c>
      <c r="D222" s="14">
        <v>1216.5999999999999</v>
      </c>
      <c r="E222" s="14">
        <v>1179.3</v>
      </c>
      <c r="F222" s="14">
        <v>1195</v>
      </c>
    </row>
    <row r="223" spans="1:6" x14ac:dyDescent="0.25">
      <c r="A223" s="23">
        <v>1197</v>
      </c>
      <c r="B223" s="9"/>
      <c r="C223" s="12" t="s">
        <v>840</v>
      </c>
      <c r="D223" s="14">
        <v>1066.3</v>
      </c>
      <c r="E223" s="14">
        <v>1033.5999999999999</v>
      </c>
      <c r="F223" s="14">
        <v>1047.4000000000001</v>
      </c>
    </row>
    <row r="224" spans="1:6" x14ac:dyDescent="0.25">
      <c r="A224" s="23">
        <v>1198</v>
      </c>
      <c r="B224" s="9"/>
      <c r="C224" s="12" t="s">
        <v>839</v>
      </c>
      <c r="D224" s="14">
        <v>2346.3000000000002</v>
      </c>
      <c r="E224" s="14">
        <v>2274.3000000000002</v>
      </c>
      <c r="F224" s="14">
        <v>2304.6</v>
      </c>
    </row>
    <row r="225" spans="1:6" x14ac:dyDescent="0.25">
      <c r="A225" s="23">
        <v>1185</v>
      </c>
      <c r="B225" s="9"/>
      <c r="C225" s="12" t="s">
        <v>150</v>
      </c>
      <c r="D225" s="14">
        <v>1389</v>
      </c>
      <c r="E225" s="14">
        <v>1346.4</v>
      </c>
      <c r="F225" s="14">
        <v>1364.3</v>
      </c>
    </row>
    <row r="226" spans="1:6" x14ac:dyDescent="0.25">
      <c r="A226" s="23">
        <v>1186</v>
      </c>
      <c r="B226" s="9"/>
      <c r="C226" s="12" t="s">
        <v>151</v>
      </c>
      <c r="D226" s="14">
        <v>1136.7</v>
      </c>
      <c r="E226" s="14">
        <v>1101.8</v>
      </c>
      <c r="F226" s="14">
        <v>1116.5</v>
      </c>
    </row>
    <row r="227" spans="1:6" x14ac:dyDescent="0.25">
      <c r="A227" s="23">
        <v>1189</v>
      </c>
      <c r="B227" s="9"/>
      <c r="C227" s="12" t="s">
        <v>152</v>
      </c>
      <c r="D227" s="14">
        <v>792.2</v>
      </c>
      <c r="E227" s="14">
        <v>767.9</v>
      </c>
      <c r="F227" s="14">
        <v>778.1</v>
      </c>
    </row>
    <row r="228" spans="1:6" x14ac:dyDescent="0.25">
      <c r="A228" s="23">
        <v>1187</v>
      </c>
      <c r="B228" s="9"/>
      <c r="C228" s="12" t="s">
        <v>153</v>
      </c>
      <c r="D228" s="14">
        <v>1203.4000000000001</v>
      </c>
      <c r="E228" s="14">
        <v>1166.5</v>
      </c>
      <c r="F228" s="14">
        <v>1182.0999999999999</v>
      </c>
    </row>
    <row r="229" spans="1:6" x14ac:dyDescent="0.25">
      <c r="A229" s="23">
        <v>1188</v>
      </c>
      <c r="B229" s="9"/>
      <c r="C229" s="12" t="s">
        <v>154</v>
      </c>
      <c r="D229" s="14">
        <v>1107.2</v>
      </c>
      <c r="E229" s="14">
        <v>1073.2</v>
      </c>
      <c r="F229" s="14">
        <v>1087.5</v>
      </c>
    </row>
    <row r="230" spans="1:6" x14ac:dyDescent="0.25">
      <c r="A230" s="23">
        <v>1191</v>
      </c>
      <c r="B230" s="9"/>
      <c r="C230" s="12" t="s">
        <v>155</v>
      </c>
      <c r="D230" s="14">
        <v>1240.4000000000001</v>
      </c>
      <c r="E230" s="14">
        <v>1202.3</v>
      </c>
      <c r="F230" s="14">
        <v>1218.3</v>
      </c>
    </row>
    <row r="231" spans="1:6" x14ac:dyDescent="0.25">
      <c r="A231" s="23">
        <v>1190</v>
      </c>
      <c r="B231" s="9"/>
      <c r="C231" s="12" t="s">
        <v>156</v>
      </c>
      <c r="D231" s="14">
        <v>1486.5</v>
      </c>
      <c r="E231" s="14">
        <v>1440.9</v>
      </c>
      <c r="F231" s="14">
        <v>1460.1</v>
      </c>
    </row>
    <row r="232" spans="1:6" x14ac:dyDescent="0.25">
      <c r="A232" s="23">
        <v>1192</v>
      </c>
      <c r="B232" s="9"/>
      <c r="C232" s="12" t="s">
        <v>157</v>
      </c>
      <c r="D232" s="14">
        <v>1524.2</v>
      </c>
      <c r="E232" s="14">
        <v>1477.5</v>
      </c>
      <c r="F232" s="14">
        <v>1497.2</v>
      </c>
    </row>
    <row r="233" spans="1:6" x14ac:dyDescent="0.25">
      <c r="A233" s="23">
        <v>1193</v>
      </c>
      <c r="B233" s="9"/>
      <c r="C233" s="12" t="s">
        <v>158</v>
      </c>
      <c r="D233" s="14">
        <v>937.5</v>
      </c>
      <c r="E233" s="14">
        <v>908.7</v>
      </c>
      <c r="F233" s="14">
        <v>920.9</v>
      </c>
    </row>
    <row r="234" spans="1:6" x14ac:dyDescent="0.25">
      <c r="A234" s="23">
        <v>1194</v>
      </c>
      <c r="B234" s="9"/>
      <c r="C234" s="12" t="s">
        <v>159</v>
      </c>
      <c r="D234" s="14">
        <v>787</v>
      </c>
      <c r="E234" s="14">
        <v>762.8</v>
      </c>
      <c r="F234" s="14">
        <v>773</v>
      </c>
    </row>
    <row r="235" spans="1:6" x14ac:dyDescent="0.25">
      <c r="A235" s="23">
        <v>1195</v>
      </c>
      <c r="B235" s="9"/>
      <c r="C235" s="12" t="s">
        <v>731</v>
      </c>
      <c r="D235" s="14">
        <v>1087.8</v>
      </c>
      <c r="E235" s="14">
        <v>1054.4000000000001</v>
      </c>
      <c r="F235" s="14">
        <v>1068.5</v>
      </c>
    </row>
    <row r="236" spans="1:6" x14ac:dyDescent="0.25">
      <c r="A236" s="23">
        <v>1196</v>
      </c>
      <c r="B236" s="9"/>
      <c r="C236" s="12" t="s">
        <v>160</v>
      </c>
      <c r="D236" s="14">
        <v>1458.5</v>
      </c>
      <c r="E236" s="14">
        <v>1413.7</v>
      </c>
      <c r="F236" s="14">
        <v>1432.6</v>
      </c>
    </row>
    <row r="237" spans="1:6" x14ac:dyDescent="0.25">
      <c r="A237" s="23">
        <v>1199</v>
      </c>
      <c r="B237" s="9"/>
      <c r="C237" s="12" t="s">
        <v>161</v>
      </c>
      <c r="D237" s="14">
        <v>278.5</v>
      </c>
      <c r="E237" s="14">
        <v>270</v>
      </c>
      <c r="F237" s="14">
        <v>273.60000000000002</v>
      </c>
    </row>
    <row r="238" spans="1:6" x14ac:dyDescent="0.25">
      <c r="A238" s="23">
        <v>1200</v>
      </c>
      <c r="B238" s="9"/>
      <c r="C238" s="12" t="s">
        <v>162</v>
      </c>
      <c r="D238" s="14">
        <v>1154.0999999999999</v>
      </c>
      <c r="E238" s="14">
        <v>1118.5999999999999</v>
      </c>
      <c r="F238" s="14">
        <v>1133.5999999999999</v>
      </c>
    </row>
    <row r="239" spans="1:6" x14ac:dyDescent="0.25">
      <c r="A239" s="23">
        <v>1201</v>
      </c>
      <c r="B239" s="9"/>
      <c r="C239" s="12" t="s">
        <v>163</v>
      </c>
      <c r="D239" s="14">
        <v>905.3</v>
      </c>
      <c r="E239" s="14">
        <v>877.5</v>
      </c>
      <c r="F239" s="14">
        <v>889.2</v>
      </c>
    </row>
    <row r="240" spans="1:6" x14ac:dyDescent="0.25">
      <c r="A240" s="23">
        <v>1202</v>
      </c>
      <c r="B240" s="9"/>
      <c r="C240" s="12" t="s">
        <v>164</v>
      </c>
      <c r="D240" s="14">
        <v>1527.2</v>
      </c>
      <c r="E240" s="14">
        <v>1480.3</v>
      </c>
      <c r="F240" s="14">
        <v>1500</v>
      </c>
    </row>
    <row r="241" spans="1:6" x14ac:dyDescent="0.25">
      <c r="A241" s="23">
        <v>1203</v>
      </c>
      <c r="B241" s="9"/>
      <c r="C241" s="12" t="s">
        <v>732</v>
      </c>
      <c r="D241" s="14">
        <v>1222.7</v>
      </c>
      <c r="E241" s="14">
        <v>1185.2</v>
      </c>
      <c r="F241" s="14">
        <v>1201</v>
      </c>
    </row>
    <row r="242" spans="1:6" x14ac:dyDescent="0.25">
      <c r="A242" s="23">
        <v>1204</v>
      </c>
      <c r="B242" s="9"/>
      <c r="C242" s="12" t="s">
        <v>733</v>
      </c>
      <c r="D242" s="14">
        <v>884.7</v>
      </c>
      <c r="E242" s="14">
        <v>857.6</v>
      </c>
      <c r="F242" s="14">
        <v>869</v>
      </c>
    </row>
    <row r="243" spans="1:6" x14ac:dyDescent="0.25">
      <c r="A243" s="23">
        <v>1205</v>
      </c>
      <c r="B243" s="9"/>
      <c r="C243" s="12" t="s">
        <v>165</v>
      </c>
      <c r="D243" s="14">
        <v>1055</v>
      </c>
      <c r="E243" s="14">
        <v>1022.6</v>
      </c>
      <c r="F243" s="14">
        <v>1036.3</v>
      </c>
    </row>
    <row r="244" spans="1:6" x14ac:dyDescent="0.25">
      <c r="A244" s="23">
        <v>1206</v>
      </c>
      <c r="B244" s="9"/>
      <c r="C244" s="12" t="s">
        <v>166</v>
      </c>
      <c r="D244" s="14">
        <v>1387</v>
      </c>
      <c r="E244" s="14">
        <v>1344.5</v>
      </c>
      <c r="F244" s="14">
        <v>1362.4</v>
      </c>
    </row>
    <row r="245" spans="1:6" x14ac:dyDescent="0.25">
      <c r="A245" s="23">
        <v>1207</v>
      </c>
      <c r="B245" s="9"/>
      <c r="C245" s="12" t="s">
        <v>167</v>
      </c>
      <c r="D245" s="14">
        <v>1156.9000000000001</v>
      </c>
      <c r="E245" s="14">
        <v>1121.4000000000001</v>
      </c>
      <c r="F245" s="14">
        <v>1136.4000000000001</v>
      </c>
    </row>
    <row r="246" spans="1:6" x14ac:dyDescent="0.25">
      <c r="A246" s="23">
        <v>1208</v>
      </c>
      <c r="B246" s="9"/>
      <c r="C246" s="12" t="s">
        <v>168</v>
      </c>
      <c r="D246" s="14">
        <v>1097.2</v>
      </c>
      <c r="E246" s="14">
        <v>1063.5</v>
      </c>
      <c r="F246" s="14">
        <v>1077.7</v>
      </c>
    </row>
    <row r="247" spans="1:6" x14ac:dyDescent="0.25">
      <c r="A247" s="23">
        <v>1209</v>
      </c>
      <c r="B247" s="9"/>
      <c r="C247" s="12" t="s">
        <v>169</v>
      </c>
      <c r="D247" s="14">
        <v>1385.2</v>
      </c>
      <c r="E247" s="14">
        <v>1342.7</v>
      </c>
      <c r="F247" s="14">
        <v>1360.6</v>
      </c>
    </row>
    <row r="248" spans="1:6" x14ac:dyDescent="0.25">
      <c r="B248" s="9"/>
      <c r="C248" s="12"/>
      <c r="D248" s="14">
        <v>0</v>
      </c>
      <c r="E248" s="14">
        <v>0</v>
      </c>
      <c r="F248" s="14">
        <v>0</v>
      </c>
    </row>
    <row r="249" spans="1:6" x14ac:dyDescent="0.25">
      <c r="B249" s="6" t="s">
        <v>172</v>
      </c>
      <c r="C249" s="10" t="s">
        <v>2</v>
      </c>
      <c r="D249" s="29">
        <f>D251</f>
        <v>32260.5</v>
      </c>
      <c r="E249" s="29">
        <f t="shared" ref="E249:F249" si="21">E251</f>
        <v>31270.6</v>
      </c>
      <c r="F249" s="29">
        <f t="shared" si="21"/>
        <v>31687.599999999999</v>
      </c>
    </row>
    <row r="250" spans="1:6" x14ac:dyDescent="0.25">
      <c r="B250" s="6" t="s">
        <v>172</v>
      </c>
      <c r="C250" s="10" t="s">
        <v>3</v>
      </c>
      <c r="D250" s="29">
        <f>SUM(D252:D274)</f>
        <v>26000.799999999999</v>
      </c>
      <c r="E250" s="29">
        <f t="shared" ref="E250:F250" si="22">SUM(E252:E274)</f>
        <v>25202.600000000002</v>
      </c>
      <c r="F250" s="29">
        <f t="shared" si="22"/>
        <v>25538.899999999998</v>
      </c>
    </row>
    <row r="251" spans="1:6" x14ac:dyDescent="0.25">
      <c r="A251" s="23">
        <v>1240</v>
      </c>
      <c r="B251" s="9"/>
      <c r="C251" s="12" t="s">
        <v>26</v>
      </c>
      <c r="D251" s="14">
        <v>32260.5</v>
      </c>
      <c r="E251" s="14">
        <v>31270.6</v>
      </c>
      <c r="F251" s="14">
        <v>31687.599999999999</v>
      </c>
    </row>
    <row r="252" spans="1:6" x14ac:dyDescent="0.25">
      <c r="A252" s="23">
        <v>1241</v>
      </c>
      <c r="B252" s="9"/>
      <c r="C252" s="12" t="s">
        <v>173</v>
      </c>
      <c r="D252" s="14">
        <v>1039</v>
      </c>
      <c r="E252" s="14">
        <v>1007.1</v>
      </c>
      <c r="F252" s="14">
        <v>1020.6</v>
      </c>
    </row>
    <row r="253" spans="1:6" x14ac:dyDescent="0.25">
      <c r="A253" s="23">
        <v>1242</v>
      </c>
      <c r="B253" s="9"/>
      <c r="C253" s="12" t="s">
        <v>734</v>
      </c>
      <c r="D253" s="14">
        <v>1203.3</v>
      </c>
      <c r="E253" s="14">
        <v>1166.3</v>
      </c>
      <c r="F253" s="14">
        <v>1181.9000000000001</v>
      </c>
    </row>
    <row r="254" spans="1:6" x14ac:dyDescent="0.25">
      <c r="A254" s="23">
        <v>1243</v>
      </c>
      <c r="B254" s="9"/>
      <c r="C254" s="12" t="s">
        <v>174</v>
      </c>
      <c r="D254" s="14">
        <v>1210.4000000000001</v>
      </c>
      <c r="E254" s="14">
        <v>1173.2</v>
      </c>
      <c r="F254" s="14">
        <v>1188.9000000000001</v>
      </c>
    </row>
    <row r="255" spans="1:6" x14ac:dyDescent="0.25">
      <c r="A255" s="23">
        <v>1255</v>
      </c>
      <c r="B255" s="9"/>
      <c r="C255" s="12" t="s">
        <v>841</v>
      </c>
      <c r="D255" s="14">
        <v>2130.9</v>
      </c>
      <c r="E255" s="14">
        <v>2065.5</v>
      </c>
      <c r="F255" s="14">
        <v>2093.1</v>
      </c>
    </row>
    <row r="256" spans="1:6" x14ac:dyDescent="0.25">
      <c r="A256" s="23">
        <v>1244</v>
      </c>
      <c r="B256" s="9"/>
      <c r="C256" s="12" t="s">
        <v>175</v>
      </c>
      <c r="D256" s="14">
        <v>1080.5</v>
      </c>
      <c r="E256" s="14">
        <v>1047.4000000000001</v>
      </c>
      <c r="F256" s="14">
        <v>1061.3</v>
      </c>
    </row>
    <row r="257" spans="1:6" x14ac:dyDescent="0.25">
      <c r="A257" s="23">
        <v>1245</v>
      </c>
      <c r="B257" s="9"/>
      <c r="C257" s="12" t="s">
        <v>176</v>
      </c>
      <c r="D257" s="14">
        <v>340</v>
      </c>
      <c r="E257" s="14">
        <v>329.6</v>
      </c>
      <c r="F257" s="14">
        <v>334</v>
      </c>
    </row>
    <row r="258" spans="1:6" x14ac:dyDescent="0.25">
      <c r="A258" s="23">
        <v>1246</v>
      </c>
      <c r="B258" s="9"/>
      <c r="C258" s="12" t="s">
        <v>177</v>
      </c>
      <c r="D258" s="14">
        <v>1254</v>
      </c>
      <c r="E258" s="14">
        <v>1215.5999999999999</v>
      </c>
      <c r="F258" s="14">
        <v>1231.8</v>
      </c>
    </row>
    <row r="259" spans="1:6" x14ac:dyDescent="0.25">
      <c r="A259" s="23">
        <v>1247</v>
      </c>
      <c r="B259" s="9"/>
      <c r="C259" s="12" t="s">
        <v>735</v>
      </c>
      <c r="D259" s="14">
        <v>1210.4000000000001</v>
      </c>
      <c r="E259" s="14">
        <v>1173.2</v>
      </c>
      <c r="F259" s="14">
        <v>1188.9000000000001</v>
      </c>
    </row>
    <row r="260" spans="1:6" x14ac:dyDescent="0.25">
      <c r="A260" s="23">
        <v>1248</v>
      </c>
      <c r="B260" s="9"/>
      <c r="C260" s="12" t="s">
        <v>178</v>
      </c>
      <c r="D260" s="14">
        <v>1601.4</v>
      </c>
      <c r="E260" s="14">
        <v>1552.3</v>
      </c>
      <c r="F260" s="14">
        <v>1573</v>
      </c>
    </row>
    <row r="261" spans="1:6" x14ac:dyDescent="0.25">
      <c r="A261" s="23">
        <v>1249</v>
      </c>
      <c r="B261" s="9"/>
      <c r="C261" s="12" t="s">
        <v>179</v>
      </c>
      <c r="D261" s="14">
        <v>1196.9000000000001</v>
      </c>
      <c r="E261" s="14">
        <v>1160.0999999999999</v>
      </c>
      <c r="F261" s="14">
        <v>1175.5999999999999</v>
      </c>
    </row>
    <row r="262" spans="1:6" x14ac:dyDescent="0.25">
      <c r="A262" s="23">
        <v>1250</v>
      </c>
      <c r="B262" s="9"/>
      <c r="C262" s="12" t="s">
        <v>180</v>
      </c>
      <c r="D262" s="14">
        <v>1180.7</v>
      </c>
      <c r="E262" s="14">
        <v>1144.4000000000001</v>
      </c>
      <c r="F262" s="14">
        <v>1159.7</v>
      </c>
    </row>
    <row r="263" spans="1:6" x14ac:dyDescent="0.25">
      <c r="A263" s="23">
        <v>1251</v>
      </c>
      <c r="B263" s="9"/>
      <c r="C263" s="12" t="s">
        <v>181</v>
      </c>
      <c r="D263" s="14">
        <v>1089.7</v>
      </c>
      <c r="E263" s="14">
        <v>1056.2</v>
      </c>
      <c r="F263" s="14">
        <v>1070.3</v>
      </c>
    </row>
    <row r="264" spans="1:6" x14ac:dyDescent="0.25">
      <c r="A264" s="23">
        <v>1252</v>
      </c>
      <c r="B264" s="9"/>
      <c r="C264" s="12" t="s">
        <v>182</v>
      </c>
      <c r="D264" s="14">
        <v>1160.2</v>
      </c>
      <c r="E264" s="14">
        <v>1124.5999999999999</v>
      </c>
      <c r="F264" s="14">
        <v>1139.5999999999999</v>
      </c>
    </row>
    <row r="265" spans="1:6" x14ac:dyDescent="0.25">
      <c r="A265" s="23">
        <v>1253</v>
      </c>
      <c r="B265" s="9"/>
      <c r="C265" s="12" t="s">
        <v>183</v>
      </c>
      <c r="D265" s="14">
        <v>1083.0999999999999</v>
      </c>
      <c r="E265" s="14">
        <v>1049.8</v>
      </c>
      <c r="F265" s="14">
        <v>1063.8</v>
      </c>
    </row>
    <row r="266" spans="1:6" x14ac:dyDescent="0.25">
      <c r="A266" s="23">
        <v>1254</v>
      </c>
      <c r="B266" s="9"/>
      <c r="C266" s="12" t="s">
        <v>184</v>
      </c>
      <c r="D266" s="14">
        <v>1140.0999999999999</v>
      </c>
      <c r="E266" s="14">
        <v>1105.0999999999999</v>
      </c>
      <c r="F266" s="14">
        <v>1119.8</v>
      </c>
    </row>
    <row r="267" spans="1:6" x14ac:dyDescent="0.25">
      <c r="A267" s="23">
        <v>1256</v>
      </c>
      <c r="B267" s="9"/>
      <c r="C267" s="12" t="s">
        <v>185</v>
      </c>
      <c r="D267" s="14">
        <v>1052.5</v>
      </c>
      <c r="E267" s="14">
        <v>1020.2</v>
      </c>
      <c r="F267" s="14">
        <v>1033.8</v>
      </c>
    </row>
    <row r="268" spans="1:6" x14ac:dyDescent="0.25">
      <c r="A268" s="23">
        <v>1257</v>
      </c>
      <c r="B268" s="9"/>
      <c r="C268" s="12" t="s">
        <v>186</v>
      </c>
      <c r="D268" s="14">
        <v>1275.8</v>
      </c>
      <c r="E268" s="14">
        <v>1236.5999999999999</v>
      </c>
      <c r="F268" s="14">
        <v>1253.0999999999999</v>
      </c>
    </row>
    <row r="269" spans="1:6" x14ac:dyDescent="0.25">
      <c r="A269" s="23">
        <v>1258</v>
      </c>
      <c r="B269" s="9"/>
      <c r="C269" s="12" t="s">
        <v>187</v>
      </c>
      <c r="D269" s="14">
        <v>1155.7</v>
      </c>
      <c r="E269" s="14">
        <v>1120.2</v>
      </c>
      <c r="F269" s="14">
        <v>1135.0999999999999</v>
      </c>
    </row>
    <row r="270" spans="1:6" x14ac:dyDescent="0.25">
      <c r="A270" s="23">
        <v>1259</v>
      </c>
      <c r="B270" s="9"/>
      <c r="C270" s="12" t="s">
        <v>736</v>
      </c>
      <c r="D270" s="14">
        <v>1467.8</v>
      </c>
      <c r="E270" s="14">
        <v>1422.8</v>
      </c>
      <c r="F270" s="14">
        <v>1441.7</v>
      </c>
    </row>
    <row r="271" spans="1:6" x14ac:dyDescent="0.25">
      <c r="A271" s="23">
        <v>1260</v>
      </c>
      <c r="B271" s="9"/>
      <c r="C271" s="12" t="s">
        <v>188</v>
      </c>
      <c r="D271" s="14">
        <v>1103.2</v>
      </c>
      <c r="E271" s="14">
        <v>1069.4000000000001</v>
      </c>
      <c r="F271" s="14">
        <v>1083.7</v>
      </c>
    </row>
    <row r="272" spans="1:6" x14ac:dyDescent="0.25">
      <c r="A272" s="23">
        <v>1261</v>
      </c>
      <c r="B272" s="9"/>
      <c r="C272" s="12" t="s">
        <v>189</v>
      </c>
      <c r="D272" s="14">
        <v>1052.5</v>
      </c>
      <c r="E272" s="14">
        <v>1020.2</v>
      </c>
      <c r="F272" s="14">
        <v>1033.8</v>
      </c>
    </row>
    <row r="273" spans="1:6" x14ac:dyDescent="0.25">
      <c r="A273" s="23">
        <v>1262</v>
      </c>
      <c r="B273" s="9"/>
      <c r="C273" s="12" t="s">
        <v>737</v>
      </c>
      <c r="D273" s="14">
        <v>830.2</v>
      </c>
      <c r="E273" s="14">
        <v>804.7</v>
      </c>
      <c r="F273" s="14">
        <v>815.4</v>
      </c>
    </row>
    <row r="274" spans="1:6" x14ac:dyDescent="0.25">
      <c r="A274" s="23">
        <v>1263</v>
      </c>
      <c r="B274" s="9"/>
      <c r="C274" s="12" t="s">
        <v>190</v>
      </c>
      <c r="D274" s="14">
        <v>142.5</v>
      </c>
      <c r="E274" s="14">
        <v>138.1</v>
      </c>
      <c r="F274" s="14">
        <v>140</v>
      </c>
    </row>
    <row r="275" spans="1:6" x14ac:dyDescent="0.25">
      <c r="B275" s="9"/>
      <c r="C275" s="12"/>
      <c r="D275" s="14">
        <v>0</v>
      </c>
      <c r="E275" s="14">
        <v>0</v>
      </c>
      <c r="F275" s="14">
        <v>0</v>
      </c>
    </row>
    <row r="276" spans="1:6" x14ac:dyDescent="0.25">
      <c r="B276" s="6" t="s">
        <v>191</v>
      </c>
      <c r="C276" s="10" t="s">
        <v>2</v>
      </c>
      <c r="D276" s="29">
        <f>D278</f>
        <v>33824</v>
      </c>
      <c r="E276" s="29">
        <f t="shared" ref="E276:F276" si="23">E278</f>
        <v>32786.1</v>
      </c>
      <c r="F276" s="29">
        <f t="shared" si="23"/>
        <v>33223.300000000003</v>
      </c>
    </row>
    <row r="277" spans="1:6" x14ac:dyDescent="0.25">
      <c r="B277" s="6" t="s">
        <v>191</v>
      </c>
      <c r="C277" s="10" t="s">
        <v>3</v>
      </c>
      <c r="D277" s="29">
        <f>SUM(D279:D303)</f>
        <v>25674.499999999996</v>
      </c>
      <c r="E277" s="29">
        <f t="shared" ref="E277:F277" si="24">SUM(E279:E303)</f>
        <v>24886.799999999996</v>
      </c>
      <c r="F277" s="29">
        <f t="shared" si="24"/>
        <v>25218.7</v>
      </c>
    </row>
    <row r="278" spans="1:6" x14ac:dyDescent="0.25">
      <c r="A278" s="23">
        <v>1264</v>
      </c>
      <c r="B278" s="9"/>
      <c r="C278" s="12" t="s">
        <v>26</v>
      </c>
      <c r="D278" s="14">
        <v>33824</v>
      </c>
      <c r="E278" s="14">
        <v>32786.1</v>
      </c>
      <c r="F278" s="14">
        <v>33223.300000000003</v>
      </c>
    </row>
    <row r="279" spans="1:6" x14ac:dyDescent="0.25">
      <c r="A279" s="23">
        <v>1265</v>
      </c>
      <c r="B279" s="9"/>
      <c r="C279" s="12" t="s">
        <v>192</v>
      </c>
      <c r="D279" s="14">
        <v>1239.0999999999999</v>
      </c>
      <c r="E279" s="14">
        <v>1201</v>
      </c>
      <c r="F279" s="14">
        <v>1217.0999999999999</v>
      </c>
    </row>
    <row r="280" spans="1:6" x14ac:dyDescent="0.25">
      <c r="A280" s="23">
        <v>1266</v>
      </c>
      <c r="B280" s="9"/>
      <c r="C280" s="12" t="s">
        <v>193</v>
      </c>
      <c r="D280" s="14">
        <v>991.1</v>
      </c>
      <c r="E280" s="14">
        <v>960.7</v>
      </c>
      <c r="F280" s="14">
        <v>973.5</v>
      </c>
    </row>
    <row r="281" spans="1:6" x14ac:dyDescent="0.25">
      <c r="A281" s="23">
        <v>1267</v>
      </c>
      <c r="B281" s="9"/>
      <c r="C281" s="12" t="s">
        <v>738</v>
      </c>
      <c r="D281" s="14">
        <v>1265.5999999999999</v>
      </c>
      <c r="E281" s="14">
        <v>1226.8</v>
      </c>
      <c r="F281" s="14">
        <v>1243.0999999999999</v>
      </c>
    </row>
    <row r="282" spans="1:6" x14ac:dyDescent="0.25">
      <c r="A282" s="23">
        <v>1268</v>
      </c>
      <c r="B282" s="9"/>
      <c r="C282" s="12" t="s">
        <v>194</v>
      </c>
      <c r="D282" s="14">
        <v>632.5</v>
      </c>
      <c r="E282" s="14">
        <v>613.1</v>
      </c>
      <c r="F282" s="14">
        <v>621.20000000000005</v>
      </c>
    </row>
    <row r="283" spans="1:6" x14ac:dyDescent="0.25">
      <c r="A283" s="23">
        <v>1269</v>
      </c>
      <c r="B283" s="9"/>
      <c r="C283" s="12" t="s">
        <v>195</v>
      </c>
      <c r="D283" s="14">
        <v>1143.2</v>
      </c>
      <c r="E283" s="14">
        <v>1108.2</v>
      </c>
      <c r="F283" s="14">
        <v>1122.9000000000001</v>
      </c>
    </row>
    <row r="284" spans="1:6" x14ac:dyDescent="0.25">
      <c r="A284" s="23">
        <v>1270</v>
      </c>
      <c r="B284" s="9"/>
      <c r="C284" s="12" t="s">
        <v>196</v>
      </c>
      <c r="D284" s="14">
        <v>948.2</v>
      </c>
      <c r="E284" s="14">
        <v>919.1</v>
      </c>
      <c r="F284" s="14">
        <v>931.4</v>
      </c>
    </row>
    <row r="285" spans="1:6" x14ac:dyDescent="0.25">
      <c r="A285" s="23">
        <v>1284</v>
      </c>
      <c r="B285" s="9"/>
      <c r="C285" s="12" t="s">
        <v>842</v>
      </c>
      <c r="D285" s="14">
        <v>1114.0999999999999</v>
      </c>
      <c r="E285" s="14">
        <v>1079.9000000000001</v>
      </c>
      <c r="F285" s="14">
        <v>1094.3</v>
      </c>
    </row>
    <row r="286" spans="1:6" x14ac:dyDescent="0.25">
      <c r="A286" s="23">
        <v>1271</v>
      </c>
      <c r="B286" s="9"/>
      <c r="C286" s="12" t="s">
        <v>197</v>
      </c>
      <c r="D286" s="14">
        <v>1101.5999999999999</v>
      </c>
      <c r="E286" s="14">
        <v>1067.8</v>
      </c>
      <c r="F286" s="14">
        <v>1082.0999999999999</v>
      </c>
    </row>
    <row r="287" spans="1:6" x14ac:dyDescent="0.25">
      <c r="A287" s="23">
        <v>1272</v>
      </c>
      <c r="B287" s="9"/>
      <c r="C287" s="12" t="s">
        <v>198</v>
      </c>
      <c r="D287" s="14">
        <v>976.1</v>
      </c>
      <c r="E287" s="14">
        <v>946.2</v>
      </c>
      <c r="F287" s="14">
        <v>958.8</v>
      </c>
    </row>
    <row r="288" spans="1:6" x14ac:dyDescent="0.25">
      <c r="A288" s="23">
        <v>1273</v>
      </c>
      <c r="B288" s="9"/>
      <c r="C288" s="12" t="s">
        <v>199</v>
      </c>
      <c r="D288" s="14">
        <v>647.9</v>
      </c>
      <c r="E288" s="14">
        <v>628</v>
      </c>
      <c r="F288" s="14">
        <v>636.4</v>
      </c>
    </row>
    <row r="289" spans="1:6" x14ac:dyDescent="0.25">
      <c r="A289" s="23">
        <v>1274</v>
      </c>
      <c r="B289" s="9"/>
      <c r="C289" s="12" t="s">
        <v>200</v>
      </c>
      <c r="D289" s="14">
        <v>1450.9</v>
      </c>
      <c r="E289" s="14">
        <v>1406.4</v>
      </c>
      <c r="F289" s="14">
        <v>1425.2</v>
      </c>
    </row>
    <row r="290" spans="1:6" x14ac:dyDescent="0.25">
      <c r="A290" s="23">
        <v>1275</v>
      </c>
      <c r="B290" s="9"/>
      <c r="C290" s="12" t="s">
        <v>201</v>
      </c>
      <c r="D290" s="14">
        <v>1313.8</v>
      </c>
      <c r="E290" s="14">
        <v>1273.5</v>
      </c>
      <c r="F290" s="14">
        <v>1290.5</v>
      </c>
    </row>
    <row r="291" spans="1:6" x14ac:dyDescent="0.25">
      <c r="A291" s="23">
        <v>1276</v>
      </c>
      <c r="B291" s="9"/>
      <c r="C291" s="12" t="s">
        <v>202</v>
      </c>
      <c r="D291" s="14">
        <v>939.4</v>
      </c>
      <c r="E291" s="14">
        <v>910.6</v>
      </c>
      <c r="F291" s="14">
        <v>922.7</v>
      </c>
    </row>
    <row r="292" spans="1:6" x14ac:dyDescent="0.25">
      <c r="A292" s="23">
        <v>1277</v>
      </c>
      <c r="B292" s="9"/>
      <c r="C292" s="12" t="s">
        <v>739</v>
      </c>
      <c r="D292" s="14">
        <v>791</v>
      </c>
      <c r="E292" s="14">
        <v>766.8</v>
      </c>
      <c r="F292" s="14">
        <v>777</v>
      </c>
    </row>
    <row r="293" spans="1:6" x14ac:dyDescent="0.25">
      <c r="A293" s="23">
        <v>1278</v>
      </c>
      <c r="B293" s="9"/>
      <c r="C293" s="12" t="s">
        <v>203</v>
      </c>
      <c r="D293" s="14">
        <v>1310</v>
      </c>
      <c r="E293" s="14">
        <v>1269.8</v>
      </c>
      <c r="F293" s="14">
        <v>1286.7</v>
      </c>
    </row>
    <row r="294" spans="1:6" x14ac:dyDescent="0.25">
      <c r="A294" s="23">
        <v>1279</v>
      </c>
      <c r="B294" s="9"/>
      <c r="C294" s="12" t="s">
        <v>204</v>
      </c>
      <c r="D294" s="14">
        <v>995.1</v>
      </c>
      <c r="E294" s="14">
        <v>964.5</v>
      </c>
      <c r="F294" s="14">
        <v>977.4</v>
      </c>
    </row>
    <row r="295" spans="1:6" x14ac:dyDescent="0.25">
      <c r="A295" s="23">
        <v>1281</v>
      </c>
      <c r="B295" s="9"/>
      <c r="C295" s="12" t="s">
        <v>740</v>
      </c>
      <c r="D295" s="14">
        <v>1502.3</v>
      </c>
      <c r="E295" s="14">
        <v>1456.2</v>
      </c>
      <c r="F295" s="14">
        <v>1475.6</v>
      </c>
    </row>
    <row r="296" spans="1:6" x14ac:dyDescent="0.25">
      <c r="A296" s="23">
        <v>1280</v>
      </c>
      <c r="B296" s="9"/>
      <c r="C296" s="12" t="s">
        <v>205</v>
      </c>
      <c r="D296" s="14">
        <v>682.3</v>
      </c>
      <c r="E296" s="14">
        <v>661.4</v>
      </c>
      <c r="F296" s="14">
        <v>670.2</v>
      </c>
    </row>
    <row r="297" spans="1:6" x14ac:dyDescent="0.25">
      <c r="A297" s="23">
        <v>1282</v>
      </c>
      <c r="B297" s="9"/>
      <c r="C297" s="12" t="s">
        <v>206</v>
      </c>
      <c r="D297" s="14">
        <v>1152</v>
      </c>
      <c r="E297" s="14">
        <v>1116.7</v>
      </c>
      <c r="F297" s="14">
        <v>1131.5</v>
      </c>
    </row>
    <row r="298" spans="1:6" x14ac:dyDescent="0.25">
      <c r="A298" s="23">
        <v>1283</v>
      </c>
      <c r="B298" s="9"/>
      <c r="C298" s="12" t="s">
        <v>207</v>
      </c>
      <c r="D298" s="14">
        <v>1049.5</v>
      </c>
      <c r="E298" s="14">
        <v>1017.3</v>
      </c>
      <c r="F298" s="14">
        <v>1030.9000000000001</v>
      </c>
    </row>
    <row r="299" spans="1:6" x14ac:dyDescent="0.25">
      <c r="A299" s="23">
        <v>1285</v>
      </c>
      <c r="B299" s="9"/>
      <c r="C299" s="12" t="s">
        <v>208</v>
      </c>
      <c r="D299" s="14">
        <v>380.8</v>
      </c>
      <c r="E299" s="14">
        <v>369.1</v>
      </c>
      <c r="F299" s="14">
        <v>374.1</v>
      </c>
    </row>
    <row r="300" spans="1:6" x14ac:dyDescent="0.25">
      <c r="A300" s="23">
        <v>1286</v>
      </c>
      <c r="B300" s="9"/>
      <c r="C300" s="12" t="s">
        <v>209</v>
      </c>
      <c r="D300" s="14">
        <v>1039.5</v>
      </c>
      <c r="E300" s="14">
        <v>1007.6</v>
      </c>
      <c r="F300" s="14">
        <v>1021</v>
      </c>
    </row>
    <row r="301" spans="1:6" x14ac:dyDescent="0.25">
      <c r="A301" s="23">
        <v>1287</v>
      </c>
      <c r="B301" s="9"/>
      <c r="C301" s="12" t="s">
        <v>210</v>
      </c>
      <c r="D301" s="14">
        <v>1006</v>
      </c>
      <c r="E301" s="14">
        <v>975.1</v>
      </c>
      <c r="F301" s="14">
        <v>988.2</v>
      </c>
    </row>
    <row r="302" spans="1:6" x14ac:dyDescent="0.25">
      <c r="A302" s="23">
        <v>1288</v>
      </c>
      <c r="B302" s="9"/>
      <c r="C302" s="12" t="s">
        <v>211</v>
      </c>
      <c r="D302" s="14">
        <v>987</v>
      </c>
      <c r="E302" s="14">
        <v>956.7</v>
      </c>
      <c r="F302" s="14">
        <v>969.4</v>
      </c>
    </row>
    <row r="303" spans="1:6" x14ac:dyDescent="0.25">
      <c r="A303" s="23">
        <v>1289</v>
      </c>
      <c r="B303" s="9"/>
      <c r="C303" s="12" t="s">
        <v>741</v>
      </c>
      <c r="D303" s="14">
        <v>1015.5</v>
      </c>
      <c r="E303" s="14">
        <v>984.3</v>
      </c>
      <c r="F303" s="14">
        <v>997.5</v>
      </c>
    </row>
    <row r="304" spans="1:6" x14ac:dyDescent="0.25">
      <c r="B304" s="9"/>
      <c r="C304" s="12"/>
      <c r="D304" s="14">
        <v>0</v>
      </c>
      <c r="E304" s="14">
        <v>0</v>
      </c>
      <c r="F304" s="14">
        <v>0</v>
      </c>
    </row>
    <row r="305" spans="1:6" x14ac:dyDescent="0.25">
      <c r="B305" s="6" t="s">
        <v>212</v>
      </c>
      <c r="C305" s="10" t="s">
        <v>2</v>
      </c>
      <c r="D305" s="29">
        <f>D307</f>
        <v>23142</v>
      </c>
      <c r="E305" s="29">
        <f t="shared" ref="E305:F305" si="25">E307</f>
        <v>22431.9</v>
      </c>
      <c r="F305" s="29">
        <f t="shared" si="25"/>
        <v>22731.1</v>
      </c>
    </row>
    <row r="306" spans="1:6" x14ac:dyDescent="0.25">
      <c r="B306" s="6" t="s">
        <v>212</v>
      </c>
      <c r="C306" s="10" t="s">
        <v>3</v>
      </c>
      <c r="D306" s="29">
        <f>SUM(D308:D329)</f>
        <v>21493.3</v>
      </c>
      <c r="E306" s="29">
        <f t="shared" ref="E306:F306" si="26">SUM(E308:E329)</f>
        <v>20833.8</v>
      </c>
      <c r="F306" s="29">
        <f t="shared" si="26"/>
        <v>21111.499999999996</v>
      </c>
    </row>
    <row r="307" spans="1:6" x14ac:dyDescent="0.25">
      <c r="A307" s="23">
        <v>1290</v>
      </c>
      <c r="B307" s="9"/>
      <c r="C307" s="12" t="s">
        <v>26</v>
      </c>
      <c r="D307" s="14">
        <v>23142</v>
      </c>
      <c r="E307" s="14">
        <v>22431.9</v>
      </c>
      <c r="F307" s="14">
        <v>22731.1</v>
      </c>
    </row>
    <row r="308" spans="1:6" x14ac:dyDescent="0.25">
      <c r="A308" s="23">
        <v>1291</v>
      </c>
      <c r="B308" s="9"/>
      <c r="C308" s="12" t="s">
        <v>213</v>
      </c>
      <c r="D308" s="14">
        <v>1088.7</v>
      </c>
      <c r="E308" s="14">
        <v>1055.3</v>
      </c>
      <c r="F308" s="14">
        <v>1069.4000000000001</v>
      </c>
    </row>
    <row r="309" spans="1:6" x14ac:dyDescent="0.25">
      <c r="A309" s="23">
        <v>1292</v>
      </c>
      <c r="B309" s="9"/>
      <c r="C309" s="12" t="s">
        <v>214</v>
      </c>
      <c r="D309" s="14">
        <v>1238.0999999999999</v>
      </c>
      <c r="E309" s="14">
        <v>1200.0999999999999</v>
      </c>
      <c r="F309" s="14">
        <v>1216.0999999999999</v>
      </c>
    </row>
    <row r="310" spans="1:6" x14ac:dyDescent="0.25">
      <c r="A310" s="23">
        <v>1293</v>
      </c>
      <c r="B310" s="9"/>
      <c r="C310" s="12" t="s">
        <v>54</v>
      </c>
      <c r="D310" s="14">
        <v>963.1</v>
      </c>
      <c r="E310" s="14">
        <v>933.6</v>
      </c>
      <c r="F310" s="14">
        <v>946</v>
      </c>
    </row>
    <row r="311" spans="1:6" x14ac:dyDescent="0.25">
      <c r="A311" s="23">
        <v>1294</v>
      </c>
      <c r="B311" s="9"/>
      <c r="C311" s="12" t="s">
        <v>215</v>
      </c>
      <c r="D311" s="14">
        <v>1103.4000000000001</v>
      </c>
      <c r="E311" s="14">
        <v>1069.5</v>
      </c>
      <c r="F311" s="14">
        <v>1083.8</v>
      </c>
    </row>
    <row r="312" spans="1:6" x14ac:dyDescent="0.25">
      <c r="A312" s="23">
        <v>1295</v>
      </c>
      <c r="B312" s="9"/>
      <c r="C312" s="12" t="s">
        <v>216</v>
      </c>
      <c r="D312" s="14">
        <v>202.9</v>
      </c>
      <c r="E312" s="14">
        <v>196.6</v>
      </c>
      <c r="F312" s="14">
        <v>199.2</v>
      </c>
    </row>
    <row r="313" spans="1:6" x14ac:dyDescent="0.25">
      <c r="A313" s="23">
        <v>1296</v>
      </c>
      <c r="B313" s="9"/>
      <c r="C313" s="12" t="s">
        <v>217</v>
      </c>
      <c r="D313" s="14">
        <v>937.6</v>
      </c>
      <c r="E313" s="14">
        <v>908.9</v>
      </c>
      <c r="F313" s="14">
        <v>921</v>
      </c>
    </row>
    <row r="314" spans="1:6" x14ac:dyDescent="0.25">
      <c r="A314" s="23">
        <v>1297</v>
      </c>
      <c r="B314" s="9"/>
      <c r="C314" s="12" t="s">
        <v>218</v>
      </c>
      <c r="D314" s="14">
        <v>987.3</v>
      </c>
      <c r="E314" s="14">
        <v>957</v>
      </c>
      <c r="F314" s="14">
        <v>969.8</v>
      </c>
    </row>
    <row r="315" spans="1:6" x14ac:dyDescent="0.25">
      <c r="A315" s="23">
        <v>1298</v>
      </c>
      <c r="B315" s="9"/>
      <c r="C315" s="12" t="s">
        <v>212</v>
      </c>
      <c r="D315" s="14">
        <v>1032.9000000000001</v>
      </c>
      <c r="E315" s="14">
        <v>1001.2</v>
      </c>
      <c r="F315" s="14">
        <v>1014.5</v>
      </c>
    </row>
    <row r="316" spans="1:6" x14ac:dyDescent="0.25">
      <c r="A316" s="23">
        <v>1299</v>
      </c>
      <c r="B316" s="9"/>
      <c r="C316" s="12" t="s">
        <v>219</v>
      </c>
      <c r="D316" s="14">
        <v>921</v>
      </c>
      <c r="E316" s="14">
        <v>892.7</v>
      </c>
      <c r="F316" s="14">
        <v>904.6</v>
      </c>
    </row>
    <row r="317" spans="1:6" x14ac:dyDescent="0.25">
      <c r="A317" s="23">
        <v>1300</v>
      </c>
      <c r="B317" s="9"/>
      <c r="C317" s="12" t="s">
        <v>220</v>
      </c>
      <c r="D317" s="14">
        <v>1170.8</v>
      </c>
      <c r="E317" s="14">
        <v>1134.8</v>
      </c>
      <c r="F317" s="14">
        <v>1150</v>
      </c>
    </row>
    <row r="318" spans="1:6" x14ac:dyDescent="0.25">
      <c r="A318" s="23">
        <v>1301</v>
      </c>
      <c r="B318" s="9"/>
      <c r="C318" s="12" t="s">
        <v>132</v>
      </c>
      <c r="D318" s="14">
        <v>892.3</v>
      </c>
      <c r="E318" s="14">
        <v>865</v>
      </c>
      <c r="F318" s="14">
        <v>876.5</v>
      </c>
    </row>
    <row r="319" spans="1:6" x14ac:dyDescent="0.25">
      <c r="A319" s="23">
        <v>1302</v>
      </c>
      <c r="B319" s="9"/>
      <c r="C319" s="12" t="s">
        <v>742</v>
      </c>
      <c r="D319" s="14">
        <v>1076.2</v>
      </c>
      <c r="E319" s="14">
        <v>1043.2</v>
      </c>
      <c r="F319" s="14">
        <v>1057.0999999999999</v>
      </c>
    </row>
    <row r="320" spans="1:6" x14ac:dyDescent="0.25">
      <c r="A320" s="23">
        <v>1303</v>
      </c>
      <c r="B320" s="9"/>
      <c r="C320" s="12" t="s">
        <v>854</v>
      </c>
      <c r="D320" s="14">
        <v>1097.3</v>
      </c>
      <c r="E320" s="14">
        <v>1063.5999999999999</v>
      </c>
      <c r="F320" s="14">
        <v>1077.8</v>
      </c>
    </row>
    <row r="321" spans="1:6" x14ac:dyDescent="0.25">
      <c r="A321" s="23">
        <v>1304</v>
      </c>
      <c r="B321" s="9"/>
      <c r="C321" s="12" t="s">
        <v>221</v>
      </c>
      <c r="D321" s="14">
        <v>934.4</v>
      </c>
      <c r="E321" s="14">
        <v>905.7</v>
      </c>
      <c r="F321" s="14">
        <v>917.8</v>
      </c>
    </row>
    <row r="322" spans="1:6" x14ac:dyDescent="0.25">
      <c r="A322" s="23">
        <v>1305</v>
      </c>
      <c r="B322" s="9"/>
      <c r="C322" s="12" t="s">
        <v>222</v>
      </c>
      <c r="D322" s="14">
        <v>1059.8</v>
      </c>
      <c r="E322" s="14">
        <v>1027.3</v>
      </c>
      <c r="F322" s="14">
        <v>1041</v>
      </c>
    </row>
    <row r="323" spans="1:6" x14ac:dyDescent="0.25">
      <c r="A323" s="23">
        <v>1306</v>
      </c>
      <c r="B323" s="9"/>
      <c r="C323" s="12" t="s">
        <v>223</v>
      </c>
      <c r="D323" s="14">
        <v>689.2</v>
      </c>
      <c r="E323" s="14">
        <v>668</v>
      </c>
      <c r="F323" s="14">
        <v>676.9</v>
      </c>
    </row>
    <row r="324" spans="1:6" x14ac:dyDescent="0.25">
      <c r="A324" s="23">
        <v>1307</v>
      </c>
      <c r="B324" s="9"/>
      <c r="C324" s="12" t="s">
        <v>224</v>
      </c>
      <c r="D324" s="14">
        <v>972.8</v>
      </c>
      <c r="E324" s="14">
        <v>942.9</v>
      </c>
      <c r="F324" s="14">
        <v>955.5</v>
      </c>
    </row>
    <row r="325" spans="1:6" x14ac:dyDescent="0.25">
      <c r="A325" s="23">
        <v>1308</v>
      </c>
      <c r="B325" s="9"/>
      <c r="C325" s="12" t="s">
        <v>225</v>
      </c>
      <c r="D325" s="14">
        <v>1133.8</v>
      </c>
      <c r="E325" s="14">
        <v>1099.0999999999999</v>
      </c>
      <c r="F325" s="14">
        <v>1113.7</v>
      </c>
    </row>
    <row r="326" spans="1:6" x14ac:dyDescent="0.25">
      <c r="A326" s="23">
        <v>1309</v>
      </c>
      <c r="B326" s="9"/>
      <c r="C326" s="12" t="s">
        <v>226</v>
      </c>
      <c r="D326" s="14">
        <v>972.5</v>
      </c>
      <c r="E326" s="14">
        <v>942.7</v>
      </c>
      <c r="F326" s="14">
        <v>955.3</v>
      </c>
    </row>
    <row r="327" spans="1:6" x14ac:dyDescent="0.25">
      <c r="A327" s="23">
        <v>1310</v>
      </c>
      <c r="B327" s="9"/>
      <c r="C327" s="12" t="s">
        <v>743</v>
      </c>
      <c r="D327" s="14">
        <v>1109.5999999999999</v>
      </c>
      <c r="E327" s="14">
        <v>1075.5</v>
      </c>
      <c r="F327" s="14">
        <v>1089.8</v>
      </c>
    </row>
    <row r="328" spans="1:6" x14ac:dyDescent="0.25">
      <c r="A328" s="23">
        <v>1311</v>
      </c>
      <c r="B328" s="9"/>
      <c r="C328" s="12" t="s">
        <v>227</v>
      </c>
      <c r="D328" s="14">
        <v>810.4</v>
      </c>
      <c r="E328" s="14">
        <v>785.6</v>
      </c>
      <c r="F328" s="14">
        <v>796</v>
      </c>
    </row>
    <row r="329" spans="1:6" x14ac:dyDescent="0.25">
      <c r="A329" s="23">
        <v>1312</v>
      </c>
      <c r="B329" s="9"/>
      <c r="C329" s="12" t="s">
        <v>228</v>
      </c>
      <c r="D329" s="14">
        <v>1099.2</v>
      </c>
      <c r="E329" s="14">
        <v>1065.5</v>
      </c>
      <c r="F329" s="14">
        <v>1079.7</v>
      </c>
    </row>
    <row r="330" spans="1:6" x14ac:dyDescent="0.25">
      <c r="B330" s="9"/>
      <c r="C330" s="12"/>
      <c r="D330" s="14">
        <v>0</v>
      </c>
      <c r="E330" s="14">
        <v>0</v>
      </c>
      <c r="F330" s="14">
        <v>0</v>
      </c>
    </row>
    <row r="331" spans="1:6" x14ac:dyDescent="0.25">
      <c r="B331" s="6" t="s">
        <v>229</v>
      </c>
      <c r="C331" s="10" t="s">
        <v>2</v>
      </c>
      <c r="D331" s="29">
        <f>D333</f>
        <v>41228.9</v>
      </c>
      <c r="E331" s="29">
        <f t="shared" ref="E331:F331" si="27">E333</f>
        <v>39963.800000000003</v>
      </c>
      <c r="F331" s="29">
        <f t="shared" si="27"/>
        <v>40496.699999999997</v>
      </c>
    </row>
    <row r="332" spans="1:6" x14ac:dyDescent="0.25">
      <c r="B332" s="6" t="s">
        <v>229</v>
      </c>
      <c r="C332" s="10" t="s">
        <v>3</v>
      </c>
      <c r="D332" s="29">
        <f>SUM(D334:D361)</f>
        <v>30682.100000000009</v>
      </c>
      <c r="E332" s="29">
        <f t="shared" ref="E332:F332" si="28">SUM(E334:E361)</f>
        <v>29740.500000000004</v>
      </c>
      <c r="F332" s="29">
        <f t="shared" si="28"/>
        <v>30137.399999999994</v>
      </c>
    </row>
    <row r="333" spans="1:6" x14ac:dyDescent="0.25">
      <c r="A333" s="23">
        <v>1313</v>
      </c>
      <c r="B333" s="9"/>
      <c r="C333" s="12" t="s">
        <v>26</v>
      </c>
      <c r="D333" s="14">
        <v>41228.9</v>
      </c>
      <c r="E333" s="14">
        <v>39963.800000000003</v>
      </c>
      <c r="F333" s="14">
        <v>40496.699999999997</v>
      </c>
    </row>
    <row r="334" spans="1:6" x14ac:dyDescent="0.25">
      <c r="A334" s="23">
        <v>1314</v>
      </c>
      <c r="B334" s="9"/>
      <c r="C334" s="12" t="s">
        <v>230</v>
      </c>
      <c r="D334" s="14">
        <v>737.9</v>
      </c>
      <c r="E334" s="14">
        <v>715.3</v>
      </c>
      <c r="F334" s="14">
        <v>724.8</v>
      </c>
    </row>
    <row r="335" spans="1:6" x14ac:dyDescent="0.25">
      <c r="A335" s="23">
        <v>1315</v>
      </c>
      <c r="B335" s="9"/>
      <c r="C335" s="12" t="s">
        <v>231</v>
      </c>
      <c r="D335" s="14">
        <v>893.2</v>
      </c>
      <c r="E335" s="14">
        <v>865.8</v>
      </c>
      <c r="F335" s="14">
        <v>877.4</v>
      </c>
    </row>
    <row r="336" spans="1:6" x14ac:dyDescent="0.25">
      <c r="A336" s="23">
        <v>1316</v>
      </c>
      <c r="B336" s="9"/>
      <c r="C336" s="12" t="s">
        <v>30</v>
      </c>
      <c r="D336" s="14">
        <v>1511.4</v>
      </c>
      <c r="E336" s="14">
        <v>1465</v>
      </c>
      <c r="F336" s="14">
        <v>1484.5</v>
      </c>
    </row>
    <row r="337" spans="1:6" x14ac:dyDescent="0.25">
      <c r="A337" s="23">
        <v>1317</v>
      </c>
      <c r="B337" s="9"/>
      <c r="C337" s="12" t="s">
        <v>232</v>
      </c>
      <c r="D337" s="14">
        <v>1398.4</v>
      </c>
      <c r="E337" s="14">
        <v>1355.5</v>
      </c>
      <c r="F337" s="14">
        <v>1373.6</v>
      </c>
    </row>
    <row r="338" spans="1:6" x14ac:dyDescent="0.25">
      <c r="A338" s="23">
        <v>1318</v>
      </c>
      <c r="B338" s="9"/>
      <c r="C338" s="12" t="s">
        <v>233</v>
      </c>
      <c r="D338" s="14">
        <v>973.4</v>
      </c>
      <c r="E338" s="14">
        <v>943.6</v>
      </c>
      <c r="F338" s="14">
        <v>956.2</v>
      </c>
    </row>
    <row r="339" spans="1:6" x14ac:dyDescent="0.25">
      <c r="A339" s="23">
        <v>1319</v>
      </c>
      <c r="B339" s="9"/>
      <c r="C339" s="12" t="s">
        <v>229</v>
      </c>
      <c r="D339" s="14">
        <v>1231.8</v>
      </c>
      <c r="E339" s="14">
        <v>1194</v>
      </c>
      <c r="F339" s="14">
        <v>1209.9000000000001</v>
      </c>
    </row>
    <row r="340" spans="1:6" x14ac:dyDescent="0.25">
      <c r="A340" s="23">
        <v>1320</v>
      </c>
      <c r="B340" s="9"/>
      <c r="C340" s="12" t="s">
        <v>234</v>
      </c>
      <c r="D340" s="14">
        <v>982.4</v>
      </c>
      <c r="E340" s="14">
        <v>952.3</v>
      </c>
      <c r="F340" s="14">
        <v>965</v>
      </c>
    </row>
    <row r="341" spans="1:6" x14ac:dyDescent="0.25">
      <c r="A341" s="23">
        <v>1321</v>
      </c>
      <c r="B341" s="9"/>
      <c r="C341" s="12" t="s">
        <v>235</v>
      </c>
      <c r="D341" s="14">
        <v>1070.4000000000001</v>
      </c>
      <c r="E341" s="14">
        <v>1037.5</v>
      </c>
      <c r="F341" s="14">
        <v>1051.4000000000001</v>
      </c>
    </row>
    <row r="342" spans="1:6" x14ac:dyDescent="0.25">
      <c r="A342" s="23">
        <v>1322</v>
      </c>
      <c r="B342" s="9"/>
      <c r="C342" s="12" t="s">
        <v>744</v>
      </c>
      <c r="D342" s="14">
        <v>980.6</v>
      </c>
      <c r="E342" s="14">
        <v>950.5</v>
      </c>
      <c r="F342" s="14">
        <v>963.2</v>
      </c>
    </row>
    <row r="343" spans="1:6" x14ac:dyDescent="0.25">
      <c r="A343" s="23">
        <v>1323</v>
      </c>
      <c r="B343" s="9"/>
      <c r="C343" s="12" t="s">
        <v>745</v>
      </c>
      <c r="D343" s="14">
        <v>895.7</v>
      </c>
      <c r="E343" s="14">
        <v>868.2</v>
      </c>
      <c r="F343" s="14">
        <v>879.8</v>
      </c>
    </row>
    <row r="344" spans="1:6" x14ac:dyDescent="0.25">
      <c r="A344" s="23">
        <v>1324</v>
      </c>
      <c r="B344" s="9"/>
      <c r="C344" s="12" t="s">
        <v>236</v>
      </c>
      <c r="D344" s="14">
        <v>1256.5999999999999</v>
      </c>
      <c r="E344" s="14">
        <v>1218</v>
      </c>
      <c r="F344" s="14">
        <v>1234.3</v>
      </c>
    </row>
    <row r="345" spans="1:6" x14ac:dyDescent="0.25">
      <c r="A345" s="23">
        <v>1325</v>
      </c>
      <c r="B345" s="9"/>
      <c r="C345" s="12" t="s">
        <v>237</v>
      </c>
      <c r="D345" s="14">
        <v>1004.3</v>
      </c>
      <c r="E345" s="14">
        <v>973.4</v>
      </c>
      <c r="F345" s="14">
        <v>986.4</v>
      </c>
    </row>
    <row r="346" spans="1:6" x14ac:dyDescent="0.25">
      <c r="A346" s="23">
        <v>1326</v>
      </c>
      <c r="B346" s="9"/>
      <c r="C346" s="12" t="s">
        <v>746</v>
      </c>
      <c r="D346" s="14">
        <v>1154.7</v>
      </c>
      <c r="E346" s="14">
        <v>1119.2</v>
      </c>
      <c r="F346" s="14">
        <v>1134.2</v>
      </c>
    </row>
    <row r="347" spans="1:6" x14ac:dyDescent="0.25">
      <c r="A347" s="23">
        <v>1327</v>
      </c>
      <c r="B347" s="9"/>
      <c r="C347" s="12" t="s">
        <v>238</v>
      </c>
      <c r="D347" s="14">
        <v>1101.4000000000001</v>
      </c>
      <c r="E347" s="14">
        <v>1067.5999999999999</v>
      </c>
      <c r="F347" s="14">
        <v>1081.8</v>
      </c>
    </row>
    <row r="348" spans="1:6" x14ac:dyDescent="0.25">
      <c r="A348" s="23">
        <v>1328</v>
      </c>
      <c r="B348" s="9"/>
      <c r="C348" s="12" t="s">
        <v>239</v>
      </c>
      <c r="D348" s="14">
        <v>1408.5</v>
      </c>
      <c r="E348" s="14">
        <v>1365.3</v>
      </c>
      <c r="F348" s="14">
        <v>1383.5</v>
      </c>
    </row>
    <row r="349" spans="1:6" x14ac:dyDescent="0.25">
      <c r="A349" s="23">
        <v>1329</v>
      </c>
      <c r="B349" s="9"/>
      <c r="C349" s="12" t="s">
        <v>240</v>
      </c>
      <c r="D349" s="14">
        <v>1118.4000000000001</v>
      </c>
      <c r="E349" s="14">
        <v>1084</v>
      </c>
      <c r="F349" s="14">
        <v>1098.5</v>
      </c>
    </row>
    <row r="350" spans="1:6" x14ac:dyDescent="0.25">
      <c r="A350" s="23">
        <v>1330</v>
      </c>
      <c r="B350" s="9"/>
      <c r="C350" s="12" t="s">
        <v>855</v>
      </c>
      <c r="D350" s="14">
        <v>2053.9</v>
      </c>
      <c r="E350" s="14">
        <v>1990.9</v>
      </c>
      <c r="F350" s="14">
        <v>2017.5</v>
      </c>
    </row>
    <row r="351" spans="1:6" x14ac:dyDescent="0.25">
      <c r="A351" s="23">
        <v>1331</v>
      </c>
      <c r="B351" s="9"/>
      <c r="C351" s="12" t="s">
        <v>241</v>
      </c>
      <c r="D351" s="14">
        <v>1021.7</v>
      </c>
      <c r="E351" s="14">
        <v>990.4</v>
      </c>
      <c r="F351" s="14">
        <v>1003.6</v>
      </c>
    </row>
    <row r="352" spans="1:6" x14ac:dyDescent="0.25">
      <c r="A352" s="23">
        <v>1332</v>
      </c>
      <c r="B352" s="9"/>
      <c r="C352" s="12" t="s">
        <v>242</v>
      </c>
      <c r="D352" s="14">
        <v>1869.7</v>
      </c>
      <c r="E352" s="14">
        <v>1812.3</v>
      </c>
      <c r="F352" s="14">
        <v>1836.5</v>
      </c>
    </row>
    <row r="353" spans="1:6" x14ac:dyDescent="0.25">
      <c r="A353" s="23">
        <v>1333</v>
      </c>
      <c r="B353" s="9"/>
      <c r="C353" s="12" t="s">
        <v>243</v>
      </c>
      <c r="D353" s="14">
        <v>881.2</v>
      </c>
      <c r="E353" s="14">
        <v>854.2</v>
      </c>
      <c r="F353" s="14">
        <v>865.6</v>
      </c>
    </row>
    <row r="354" spans="1:6" x14ac:dyDescent="0.25">
      <c r="A354" s="23">
        <v>1334</v>
      </c>
      <c r="B354" s="9"/>
      <c r="C354" s="12" t="s">
        <v>244</v>
      </c>
      <c r="D354" s="14">
        <v>449.9</v>
      </c>
      <c r="E354" s="14">
        <v>436.1</v>
      </c>
      <c r="F354" s="14">
        <v>441.9</v>
      </c>
    </row>
    <row r="355" spans="1:6" x14ac:dyDescent="0.25">
      <c r="A355" s="23">
        <v>1335</v>
      </c>
      <c r="B355" s="9"/>
      <c r="C355" s="12" t="s">
        <v>245</v>
      </c>
      <c r="D355" s="14">
        <v>596.20000000000005</v>
      </c>
      <c r="E355" s="14">
        <v>577.9</v>
      </c>
      <c r="F355" s="14">
        <v>585.6</v>
      </c>
    </row>
    <row r="356" spans="1:6" x14ac:dyDescent="0.25">
      <c r="A356" s="23">
        <v>1336</v>
      </c>
      <c r="B356" s="9"/>
      <c r="C356" s="12" t="s">
        <v>246</v>
      </c>
      <c r="D356" s="14">
        <v>978.4</v>
      </c>
      <c r="E356" s="14">
        <v>948.4</v>
      </c>
      <c r="F356" s="14">
        <v>961</v>
      </c>
    </row>
    <row r="357" spans="1:6" x14ac:dyDescent="0.25">
      <c r="A357" s="23">
        <v>1337</v>
      </c>
      <c r="B357" s="9"/>
      <c r="C357" s="12" t="s">
        <v>747</v>
      </c>
      <c r="D357" s="14">
        <v>1007</v>
      </c>
      <c r="E357" s="14">
        <v>976.1</v>
      </c>
      <c r="F357" s="14">
        <v>989.1</v>
      </c>
    </row>
    <row r="358" spans="1:6" x14ac:dyDescent="0.25">
      <c r="A358" s="23">
        <v>1338</v>
      </c>
      <c r="B358" s="9"/>
      <c r="C358" s="12" t="s">
        <v>247</v>
      </c>
      <c r="D358" s="14">
        <v>1272.3</v>
      </c>
      <c r="E358" s="14">
        <v>1233.2</v>
      </c>
      <c r="F358" s="14">
        <v>1249.7</v>
      </c>
    </row>
    <row r="359" spans="1:6" x14ac:dyDescent="0.25">
      <c r="A359" s="23">
        <v>1339</v>
      </c>
      <c r="B359" s="9"/>
      <c r="C359" s="12" t="s">
        <v>748</v>
      </c>
      <c r="D359" s="14">
        <v>1207.5</v>
      </c>
      <c r="E359" s="14">
        <v>1170.5</v>
      </c>
      <c r="F359" s="14">
        <v>1186.0999999999999</v>
      </c>
    </row>
    <row r="360" spans="1:6" x14ac:dyDescent="0.25">
      <c r="A360" s="23">
        <v>1340</v>
      </c>
      <c r="B360" s="9"/>
      <c r="C360" s="12" t="s">
        <v>248</v>
      </c>
      <c r="D360" s="14">
        <v>627.79999999999995</v>
      </c>
      <c r="E360" s="14">
        <v>608.5</v>
      </c>
      <c r="F360" s="14">
        <v>616.6</v>
      </c>
    </row>
    <row r="361" spans="1:6" x14ac:dyDescent="0.25">
      <c r="A361" s="23">
        <v>1341</v>
      </c>
      <c r="B361" s="9"/>
      <c r="C361" s="12" t="s">
        <v>249</v>
      </c>
      <c r="D361" s="14">
        <v>997.4</v>
      </c>
      <c r="E361" s="14">
        <v>966.8</v>
      </c>
      <c r="F361" s="14">
        <v>979.7</v>
      </c>
    </row>
    <row r="362" spans="1:6" x14ac:dyDescent="0.25">
      <c r="B362" s="9"/>
      <c r="C362" s="12"/>
      <c r="D362" s="14">
        <v>0</v>
      </c>
      <c r="E362" s="14">
        <v>0</v>
      </c>
      <c r="F362" s="14">
        <v>0</v>
      </c>
    </row>
    <row r="363" spans="1:6" x14ac:dyDescent="0.25">
      <c r="B363" s="6" t="s">
        <v>250</v>
      </c>
      <c r="C363" s="10" t="s">
        <v>2</v>
      </c>
      <c r="D363" s="29">
        <f>D365</f>
        <v>16178.1</v>
      </c>
      <c r="E363" s="29">
        <f t="shared" ref="E363:F363" si="29">E365</f>
        <v>15681.6</v>
      </c>
      <c r="F363" s="29">
        <f t="shared" si="29"/>
        <v>15890.7</v>
      </c>
    </row>
    <row r="364" spans="1:6" x14ac:dyDescent="0.25">
      <c r="B364" s="6" t="s">
        <v>250</v>
      </c>
      <c r="C364" s="10" t="s">
        <v>3</v>
      </c>
      <c r="D364" s="29">
        <f>SUM(D366:D376)</f>
        <v>10022.599999999999</v>
      </c>
      <c r="E364" s="29">
        <f t="shared" ref="E364:F364" si="30">SUM(E366:E376)</f>
        <v>9715.0999999999985</v>
      </c>
      <c r="F364" s="29">
        <f t="shared" si="30"/>
        <v>9844.6999999999989</v>
      </c>
    </row>
    <row r="365" spans="1:6" x14ac:dyDescent="0.25">
      <c r="A365" s="23">
        <v>1342</v>
      </c>
      <c r="B365" s="9"/>
      <c r="C365" s="12" t="s">
        <v>26</v>
      </c>
      <c r="D365" s="14">
        <v>16178.1</v>
      </c>
      <c r="E365" s="14">
        <v>15681.6</v>
      </c>
      <c r="F365" s="14">
        <v>15890.7</v>
      </c>
    </row>
    <row r="366" spans="1:6" x14ac:dyDescent="0.25">
      <c r="A366" s="23">
        <v>1343</v>
      </c>
      <c r="B366" s="9"/>
      <c r="C366" s="12" t="s">
        <v>251</v>
      </c>
      <c r="D366" s="14">
        <v>574.6</v>
      </c>
      <c r="E366" s="14">
        <v>557</v>
      </c>
      <c r="F366" s="14">
        <v>564.4</v>
      </c>
    </row>
    <row r="367" spans="1:6" x14ac:dyDescent="0.25">
      <c r="A367" s="23">
        <v>1344</v>
      </c>
      <c r="B367" s="9"/>
      <c r="C367" s="12" t="s">
        <v>195</v>
      </c>
      <c r="D367" s="14">
        <v>1107.5999999999999</v>
      </c>
      <c r="E367" s="14">
        <v>1073.7</v>
      </c>
      <c r="F367" s="14">
        <v>1088</v>
      </c>
    </row>
    <row r="368" spans="1:6" x14ac:dyDescent="0.25">
      <c r="A368" s="23">
        <v>1345</v>
      </c>
      <c r="B368" s="9"/>
      <c r="C368" s="12" t="s">
        <v>252</v>
      </c>
      <c r="D368" s="14">
        <v>973.8</v>
      </c>
      <c r="E368" s="14">
        <v>943.9</v>
      </c>
      <c r="F368" s="14">
        <v>956.5</v>
      </c>
    </row>
    <row r="369" spans="1:6" x14ac:dyDescent="0.25">
      <c r="A369" s="23">
        <v>1346</v>
      </c>
      <c r="B369" s="9"/>
      <c r="C369" s="12" t="s">
        <v>749</v>
      </c>
      <c r="D369" s="14">
        <v>1069.7</v>
      </c>
      <c r="E369" s="14">
        <v>1036.8</v>
      </c>
      <c r="F369" s="14">
        <v>1050.7</v>
      </c>
    </row>
    <row r="370" spans="1:6" x14ac:dyDescent="0.25">
      <c r="A370" s="23">
        <v>1347</v>
      </c>
      <c r="B370" s="9"/>
      <c r="C370" s="12" t="s">
        <v>253</v>
      </c>
      <c r="D370" s="14">
        <v>1015.4</v>
      </c>
      <c r="E370" s="14">
        <v>984.3</v>
      </c>
      <c r="F370" s="14">
        <v>997.4</v>
      </c>
    </row>
    <row r="371" spans="1:6" x14ac:dyDescent="0.25">
      <c r="A371" s="23">
        <v>1348</v>
      </c>
      <c r="B371" s="9"/>
      <c r="C371" s="12" t="s">
        <v>750</v>
      </c>
      <c r="D371" s="14">
        <v>861.4</v>
      </c>
      <c r="E371" s="14">
        <v>834.9</v>
      </c>
      <c r="F371" s="14">
        <v>846.1</v>
      </c>
    </row>
    <row r="372" spans="1:6" x14ac:dyDescent="0.25">
      <c r="A372" s="23">
        <v>1349</v>
      </c>
      <c r="B372" s="9"/>
      <c r="C372" s="12" t="s">
        <v>254</v>
      </c>
      <c r="D372" s="14">
        <v>870.4</v>
      </c>
      <c r="E372" s="14">
        <v>843.7</v>
      </c>
      <c r="F372" s="14">
        <v>854.9</v>
      </c>
    </row>
    <row r="373" spans="1:6" x14ac:dyDescent="0.25">
      <c r="A373" s="23">
        <v>1350</v>
      </c>
      <c r="B373" s="9"/>
      <c r="C373" s="12" t="s">
        <v>255</v>
      </c>
      <c r="D373" s="14">
        <v>986.8</v>
      </c>
      <c r="E373" s="14">
        <v>956.5</v>
      </c>
      <c r="F373" s="14">
        <v>969.2</v>
      </c>
    </row>
    <row r="374" spans="1:6" x14ac:dyDescent="0.25">
      <c r="A374" s="23">
        <v>1351</v>
      </c>
      <c r="B374" s="9"/>
      <c r="C374" s="12" t="s">
        <v>256</v>
      </c>
      <c r="D374" s="14">
        <v>1021.3</v>
      </c>
      <c r="E374" s="14">
        <v>990</v>
      </c>
      <c r="F374" s="14">
        <v>1003.2</v>
      </c>
    </row>
    <row r="375" spans="1:6" x14ac:dyDescent="0.25">
      <c r="A375" s="23">
        <v>1352</v>
      </c>
      <c r="B375" s="9"/>
      <c r="C375" s="12" t="s">
        <v>751</v>
      </c>
      <c r="D375" s="14">
        <v>1026.5</v>
      </c>
      <c r="E375" s="14">
        <v>995</v>
      </c>
      <c r="F375" s="14">
        <v>1008.3</v>
      </c>
    </row>
    <row r="376" spans="1:6" x14ac:dyDescent="0.25">
      <c r="A376" s="23">
        <v>1353</v>
      </c>
      <c r="B376" s="9"/>
      <c r="C376" s="12" t="s">
        <v>257</v>
      </c>
      <c r="D376" s="14">
        <v>515.1</v>
      </c>
      <c r="E376" s="14">
        <v>499.3</v>
      </c>
      <c r="F376" s="14">
        <v>506</v>
      </c>
    </row>
    <row r="377" spans="1:6" x14ac:dyDescent="0.25">
      <c r="B377" s="9"/>
      <c r="C377" s="12"/>
      <c r="D377" s="14">
        <v>0</v>
      </c>
      <c r="E377" s="14">
        <v>0</v>
      </c>
      <c r="F377" s="14">
        <v>0</v>
      </c>
    </row>
    <row r="378" spans="1:6" x14ac:dyDescent="0.25">
      <c r="B378" s="6" t="s">
        <v>258</v>
      </c>
      <c r="C378" s="10" t="s">
        <v>2</v>
      </c>
      <c r="D378" s="29">
        <f>D380</f>
        <v>39444.800000000003</v>
      </c>
      <c r="E378" s="29">
        <f t="shared" ref="E378:F378" si="31">E380</f>
        <v>38234.400000000001</v>
      </c>
      <c r="F378" s="29">
        <f t="shared" si="31"/>
        <v>38744.300000000003</v>
      </c>
    </row>
    <row r="379" spans="1:6" x14ac:dyDescent="0.25">
      <c r="B379" s="6" t="s">
        <v>258</v>
      </c>
      <c r="C379" s="10" t="s">
        <v>3</v>
      </c>
      <c r="D379" s="29">
        <f>SUM(D381:D412)</f>
        <v>33160.200000000004</v>
      </c>
      <c r="E379" s="29">
        <f t="shared" ref="E379:F379" si="32">SUM(E381:E412)</f>
        <v>32142.799999999992</v>
      </c>
      <c r="F379" s="29">
        <f t="shared" si="32"/>
        <v>32571.100000000006</v>
      </c>
    </row>
    <row r="380" spans="1:6" x14ac:dyDescent="0.25">
      <c r="A380" s="23">
        <v>1354</v>
      </c>
      <c r="B380" s="9"/>
      <c r="C380" s="12" t="s">
        <v>26</v>
      </c>
      <c r="D380" s="14">
        <v>39444.800000000003</v>
      </c>
      <c r="E380" s="14">
        <v>38234.400000000001</v>
      </c>
      <c r="F380" s="14">
        <v>38744.300000000003</v>
      </c>
    </row>
    <row r="381" spans="1:6" x14ac:dyDescent="0.25">
      <c r="A381" s="23">
        <v>1355</v>
      </c>
      <c r="B381" s="9"/>
      <c r="C381" s="12" t="s">
        <v>259</v>
      </c>
      <c r="D381" s="14">
        <v>1034.5</v>
      </c>
      <c r="E381" s="14">
        <v>1002.8</v>
      </c>
      <c r="F381" s="14">
        <v>1016.1</v>
      </c>
    </row>
    <row r="382" spans="1:6" x14ac:dyDescent="0.25">
      <c r="A382" s="23">
        <v>1356</v>
      </c>
      <c r="B382" s="9"/>
      <c r="C382" s="12" t="s">
        <v>260</v>
      </c>
      <c r="D382" s="14">
        <v>949.6</v>
      </c>
      <c r="E382" s="14">
        <v>920.5</v>
      </c>
      <c r="F382" s="14">
        <v>932.8</v>
      </c>
    </row>
    <row r="383" spans="1:6" x14ac:dyDescent="0.25">
      <c r="A383" s="23">
        <v>1357</v>
      </c>
      <c r="B383" s="9"/>
      <c r="C383" s="12" t="s">
        <v>261</v>
      </c>
      <c r="D383" s="14">
        <v>507.4</v>
      </c>
      <c r="E383" s="14">
        <v>491.9</v>
      </c>
      <c r="F383" s="14">
        <v>498.4</v>
      </c>
    </row>
    <row r="384" spans="1:6" x14ac:dyDescent="0.25">
      <c r="A384" s="23">
        <v>1358</v>
      </c>
      <c r="B384" s="9"/>
      <c r="C384" s="12" t="s">
        <v>262</v>
      </c>
      <c r="D384" s="14">
        <v>832.9</v>
      </c>
      <c r="E384" s="14">
        <v>807.4</v>
      </c>
      <c r="F384" s="14">
        <v>818.1</v>
      </c>
    </row>
    <row r="385" spans="1:6" x14ac:dyDescent="0.25">
      <c r="A385" s="23">
        <v>1359</v>
      </c>
      <c r="B385" s="9"/>
      <c r="C385" s="12" t="s">
        <v>263</v>
      </c>
      <c r="D385" s="14">
        <v>1316.2</v>
      </c>
      <c r="E385" s="14">
        <v>1275.8</v>
      </c>
      <c r="F385" s="14">
        <v>1292.9000000000001</v>
      </c>
    </row>
    <row r="386" spans="1:6" x14ac:dyDescent="0.25">
      <c r="A386" s="23">
        <v>1360</v>
      </c>
      <c r="B386" s="9"/>
      <c r="C386" s="12" t="s">
        <v>264</v>
      </c>
      <c r="D386" s="14">
        <v>260.3</v>
      </c>
      <c r="E386" s="14">
        <v>252.4</v>
      </c>
      <c r="F386" s="14">
        <v>255.7</v>
      </c>
    </row>
    <row r="387" spans="1:6" x14ac:dyDescent="0.25">
      <c r="A387" s="23">
        <v>1361</v>
      </c>
      <c r="B387" s="9"/>
      <c r="C387" s="12" t="s">
        <v>265</v>
      </c>
      <c r="D387" s="14">
        <v>1117</v>
      </c>
      <c r="E387" s="14">
        <v>1082.8</v>
      </c>
      <c r="F387" s="14">
        <v>1097.2</v>
      </c>
    </row>
    <row r="388" spans="1:6" x14ac:dyDescent="0.25">
      <c r="A388" s="23">
        <v>1362</v>
      </c>
      <c r="B388" s="9"/>
      <c r="C388" s="12" t="s">
        <v>266</v>
      </c>
      <c r="D388" s="14">
        <v>1030.5</v>
      </c>
      <c r="E388" s="14">
        <v>998.9</v>
      </c>
      <c r="F388" s="14">
        <v>1012.2</v>
      </c>
    </row>
    <row r="389" spans="1:6" x14ac:dyDescent="0.25">
      <c r="A389" s="23">
        <v>1363</v>
      </c>
      <c r="B389" s="9"/>
      <c r="C389" s="12" t="s">
        <v>267</v>
      </c>
      <c r="D389" s="14">
        <v>953</v>
      </c>
      <c r="E389" s="14">
        <v>923.7</v>
      </c>
      <c r="F389" s="14">
        <v>936</v>
      </c>
    </row>
    <row r="390" spans="1:6" x14ac:dyDescent="0.25">
      <c r="A390" s="23">
        <v>1364</v>
      </c>
      <c r="B390" s="9"/>
      <c r="C390" s="12" t="s">
        <v>268</v>
      </c>
      <c r="D390" s="14">
        <v>832.5</v>
      </c>
      <c r="E390" s="14">
        <v>806.9</v>
      </c>
      <c r="F390" s="14">
        <v>817.7</v>
      </c>
    </row>
    <row r="391" spans="1:6" x14ac:dyDescent="0.25">
      <c r="A391" s="23">
        <v>1365</v>
      </c>
      <c r="B391" s="9"/>
      <c r="C391" s="12" t="s">
        <v>269</v>
      </c>
      <c r="D391" s="14">
        <v>979.9</v>
      </c>
      <c r="E391" s="14">
        <v>949.9</v>
      </c>
      <c r="F391" s="14">
        <v>962.5</v>
      </c>
    </row>
    <row r="392" spans="1:6" x14ac:dyDescent="0.25">
      <c r="A392" s="23">
        <v>1366</v>
      </c>
      <c r="B392" s="9"/>
      <c r="C392" s="12" t="s">
        <v>270</v>
      </c>
      <c r="D392" s="14">
        <v>1178.0999999999999</v>
      </c>
      <c r="E392" s="14">
        <v>1141.9000000000001</v>
      </c>
      <c r="F392" s="14">
        <v>1157.2</v>
      </c>
    </row>
    <row r="393" spans="1:6" x14ac:dyDescent="0.25">
      <c r="A393" s="23">
        <v>1375</v>
      </c>
      <c r="B393" s="9"/>
      <c r="C393" s="12" t="s">
        <v>271</v>
      </c>
      <c r="D393" s="14">
        <v>1185.5</v>
      </c>
      <c r="E393" s="14">
        <v>1149.0999999999999</v>
      </c>
      <c r="F393" s="14">
        <v>1164.4000000000001</v>
      </c>
    </row>
    <row r="394" spans="1:6" x14ac:dyDescent="0.25">
      <c r="A394" s="23">
        <v>1376</v>
      </c>
      <c r="B394" s="9"/>
      <c r="C394" s="12" t="s">
        <v>832</v>
      </c>
      <c r="D394" s="14">
        <v>2550.5</v>
      </c>
      <c r="E394" s="14">
        <v>2472.3000000000002</v>
      </c>
      <c r="F394" s="14">
        <v>2505.1999999999998</v>
      </c>
    </row>
    <row r="395" spans="1:6" x14ac:dyDescent="0.25">
      <c r="A395" s="23">
        <v>1367</v>
      </c>
      <c r="B395" s="9"/>
      <c r="C395" s="12" t="s">
        <v>272</v>
      </c>
      <c r="D395" s="14">
        <v>1212.7</v>
      </c>
      <c r="E395" s="14">
        <v>1175.4000000000001</v>
      </c>
      <c r="F395" s="14">
        <v>1191.0999999999999</v>
      </c>
    </row>
    <row r="396" spans="1:6" x14ac:dyDescent="0.25">
      <c r="A396" s="23">
        <v>1368</v>
      </c>
      <c r="B396" s="9"/>
      <c r="C396" s="12" t="s">
        <v>752</v>
      </c>
      <c r="D396" s="14">
        <v>988</v>
      </c>
      <c r="E396" s="14">
        <v>957.7</v>
      </c>
      <c r="F396" s="14">
        <v>970.4</v>
      </c>
    </row>
    <row r="397" spans="1:6" x14ac:dyDescent="0.25">
      <c r="A397" s="23">
        <v>1369</v>
      </c>
      <c r="B397" s="9"/>
      <c r="C397" s="12" t="s">
        <v>273</v>
      </c>
      <c r="D397" s="14">
        <v>344</v>
      </c>
      <c r="E397" s="14">
        <v>333.4</v>
      </c>
      <c r="F397" s="14">
        <v>337.9</v>
      </c>
    </row>
    <row r="398" spans="1:6" x14ac:dyDescent="0.25">
      <c r="A398" s="23">
        <v>1370</v>
      </c>
      <c r="B398" s="9"/>
      <c r="C398" s="12" t="s">
        <v>274</v>
      </c>
      <c r="D398" s="14">
        <v>1308.3</v>
      </c>
      <c r="E398" s="14">
        <v>1268.0999999999999</v>
      </c>
      <c r="F398" s="14">
        <v>1285</v>
      </c>
    </row>
    <row r="399" spans="1:6" x14ac:dyDescent="0.25">
      <c r="A399" s="23">
        <v>1371</v>
      </c>
      <c r="B399" s="9"/>
      <c r="C399" s="12" t="s">
        <v>753</v>
      </c>
      <c r="D399" s="14">
        <v>1024.2</v>
      </c>
      <c r="E399" s="14">
        <v>992.8</v>
      </c>
      <c r="F399" s="14">
        <v>1006</v>
      </c>
    </row>
    <row r="400" spans="1:6" x14ac:dyDescent="0.25">
      <c r="A400" s="23">
        <v>1372</v>
      </c>
      <c r="B400" s="9"/>
      <c r="C400" s="12" t="s">
        <v>754</v>
      </c>
      <c r="D400" s="14">
        <v>1048.8</v>
      </c>
      <c r="E400" s="14">
        <v>1016.6</v>
      </c>
      <c r="F400" s="14">
        <v>1030.0999999999999</v>
      </c>
    </row>
    <row r="401" spans="1:6" x14ac:dyDescent="0.25">
      <c r="A401" s="23">
        <v>1373</v>
      </c>
      <c r="B401" s="9"/>
      <c r="C401" s="12" t="s">
        <v>275</v>
      </c>
      <c r="D401" s="14">
        <v>1080.2</v>
      </c>
      <c r="E401" s="14">
        <v>1047.0999999999999</v>
      </c>
      <c r="F401" s="14">
        <v>1061.0999999999999</v>
      </c>
    </row>
    <row r="402" spans="1:6" x14ac:dyDescent="0.25">
      <c r="A402" s="23">
        <v>1374</v>
      </c>
      <c r="B402" s="9"/>
      <c r="C402" s="12" t="s">
        <v>276</v>
      </c>
      <c r="D402" s="14">
        <v>1018.3</v>
      </c>
      <c r="E402" s="14">
        <v>987.1</v>
      </c>
      <c r="F402" s="14">
        <v>1000.3</v>
      </c>
    </row>
    <row r="403" spans="1:6" x14ac:dyDescent="0.25">
      <c r="A403" s="23">
        <v>1377</v>
      </c>
      <c r="B403" s="9"/>
      <c r="C403" s="12" t="s">
        <v>277</v>
      </c>
      <c r="D403" s="14">
        <v>907.4</v>
      </c>
      <c r="E403" s="14">
        <v>879.6</v>
      </c>
      <c r="F403" s="14">
        <v>891.3</v>
      </c>
    </row>
    <row r="404" spans="1:6" x14ac:dyDescent="0.25">
      <c r="A404" s="23">
        <v>1378</v>
      </c>
      <c r="B404" s="9"/>
      <c r="C404" s="12" t="s">
        <v>278</v>
      </c>
      <c r="D404" s="14">
        <v>928.6</v>
      </c>
      <c r="E404" s="14">
        <v>900.1</v>
      </c>
      <c r="F404" s="14">
        <v>912.1</v>
      </c>
    </row>
    <row r="405" spans="1:6" x14ac:dyDescent="0.25">
      <c r="A405" s="23">
        <v>1379</v>
      </c>
      <c r="B405" s="9"/>
      <c r="C405" s="12" t="s">
        <v>755</v>
      </c>
      <c r="D405" s="14">
        <v>1178.4000000000001</v>
      </c>
      <c r="E405" s="14">
        <v>1142.2</v>
      </c>
      <c r="F405" s="14">
        <v>1157.4000000000001</v>
      </c>
    </row>
    <row r="406" spans="1:6" x14ac:dyDescent="0.25">
      <c r="A406" s="23">
        <v>1381</v>
      </c>
      <c r="B406" s="9"/>
      <c r="C406" s="12" t="s">
        <v>279</v>
      </c>
      <c r="D406" s="14">
        <v>849.1</v>
      </c>
      <c r="E406" s="14">
        <v>823</v>
      </c>
      <c r="F406" s="14">
        <v>834</v>
      </c>
    </row>
    <row r="407" spans="1:6" x14ac:dyDescent="0.25">
      <c r="A407" s="23">
        <v>1380</v>
      </c>
      <c r="B407" s="9"/>
      <c r="C407" s="12" t="s">
        <v>756</v>
      </c>
      <c r="D407" s="14">
        <v>1107.4000000000001</v>
      </c>
      <c r="E407" s="14">
        <v>1073.4000000000001</v>
      </c>
      <c r="F407" s="14">
        <v>1087.7</v>
      </c>
    </row>
    <row r="408" spans="1:6" x14ac:dyDescent="0.25">
      <c r="A408" s="23">
        <v>1382</v>
      </c>
      <c r="B408" s="9"/>
      <c r="C408" s="12" t="s">
        <v>280</v>
      </c>
      <c r="D408" s="14">
        <v>794.5</v>
      </c>
      <c r="E408" s="14">
        <v>770.1</v>
      </c>
      <c r="F408" s="14">
        <v>780.4</v>
      </c>
    </row>
    <row r="409" spans="1:6" x14ac:dyDescent="0.25">
      <c r="A409" s="23">
        <v>1383</v>
      </c>
      <c r="B409" s="9"/>
      <c r="C409" s="12" t="s">
        <v>228</v>
      </c>
      <c r="D409" s="14">
        <v>1169.7</v>
      </c>
      <c r="E409" s="14">
        <v>1133.8</v>
      </c>
      <c r="F409" s="14">
        <v>1148.9000000000001</v>
      </c>
    </row>
    <row r="410" spans="1:6" x14ac:dyDescent="0.25">
      <c r="A410" s="23">
        <v>1384</v>
      </c>
      <c r="B410" s="9"/>
      <c r="C410" s="12" t="s">
        <v>281</v>
      </c>
      <c r="D410" s="14">
        <v>1283.2</v>
      </c>
      <c r="E410" s="14">
        <v>1243.8</v>
      </c>
      <c r="F410" s="14">
        <v>1260.4000000000001</v>
      </c>
    </row>
    <row r="411" spans="1:6" x14ac:dyDescent="0.25">
      <c r="A411" s="23">
        <v>1385</v>
      </c>
      <c r="B411" s="9"/>
      <c r="C411" s="12" t="s">
        <v>282</v>
      </c>
      <c r="D411" s="14">
        <v>1031</v>
      </c>
      <c r="E411" s="14">
        <v>999.4</v>
      </c>
      <c r="F411" s="14">
        <v>1012.7</v>
      </c>
    </row>
    <row r="412" spans="1:6" x14ac:dyDescent="0.25">
      <c r="A412" s="23">
        <v>1386</v>
      </c>
      <c r="B412" s="9"/>
      <c r="C412" s="12" t="s">
        <v>283</v>
      </c>
      <c r="D412" s="14">
        <v>1158.5</v>
      </c>
      <c r="E412" s="14">
        <v>1122.9000000000001</v>
      </c>
      <c r="F412" s="14">
        <v>1137.9000000000001</v>
      </c>
    </row>
    <row r="413" spans="1:6" x14ac:dyDescent="0.25">
      <c r="B413" s="9"/>
      <c r="C413" s="12"/>
      <c r="D413" s="14">
        <v>0</v>
      </c>
      <c r="E413" s="14">
        <v>0</v>
      </c>
      <c r="F413" s="14">
        <v>0</v>
      </c>
    </row>
    <row r="414" spans="1:6" x14ac:dyDescent="0.25">
      <c r="B414" s="6" t="s">
        <v>284</v>
      </c>
      <c r="C414" s="10" t="s">
        <v>2</v>
      </c>
      <c r="D414" s="29">
        <f>D416</f>
        <v>43687.5</v>
      </c>
      <c r="E414" s="29">
        <f t="shared" ref="E414:F414" si="33">E416</f>
        <v>42346.9</v>
      </c>
      <c r="F414" s="29">
        <f t="shared" si="33"/>
        <v>42911.6</v>
      </c>
    </row>
    <row r="415" spans="1:6" x14ac:dyDescent="0.25">
      <c r="B415" s="6" t="s">
        <v>284</v>
      </c>
      <c r="C415" s="10" t="s">
        <v>3</v>
      </c>
      <c r="D415" s="29">
        <f>SUM(D417:D449)</f>
        <v>36622.200000000004</v>
      </c>
      <c r="E415" s="29">
        <f t="shared" ref="E415:F415" si="34">SUM(E417:E449)</f>
        <v>35498.199999999997</v>
      </c>
      <c r="F415" s="29">
        <f t="shared" si="34"/>
        <v>35971.80000000001</v>
      </c>
    </row>
    <row r="416" spans="1:6" x14ac:dyDescent="0.25">
      <c r="A416" s="23">
        <v>1387</v>
      </c>
      <c r="B416" s="9"/>
      <c r="C416" s="12" t="s">
        <v>26</v>
      </c>
      <c r="D416" s="14">
        <v>43687.5</v>
      </c>
      <c r="E416" s="14">
        <v>42346.9</v>
      </c>
      <c r="F416" s="14">
        <v>42911.6</v>
      </c>
    </row>
    <row r="417" spans="1:6" x14ac:dyDescent="0.25">
      <c r="A417" s="23">
        <v>1388</v>
      </c>
      <c r="B417" s="9"/>
      <c r="C417" s="12" t="s">
        <v>285</v>
      </c>
      <c r="D417" s="14">
        <v>411.4</v>
      </c>
      <c r="E417" s="14">
        <v>398.8</v>
      </c>
      <c r="F417" s="14">
        <v>404.1</v>
      </c>
    </row>
    <row r="418" spans="1:6" x14ac:dyDescent="0.25">
      <c r="A418" s="23">
        <v>1389</v>
      </c>
      <c r="B418" s="9"/>
      <c r="C418" s="12" t="s">
        <v>286</v>
      </c>
      <c r="D418" s="14">
        <v>1048.5</v>
      </c>
      <c r="E418" s="14">
        <v>1016.4</v>
      </c>
      <c r="F418" s="14">
        <v>1029.9000000000001</v>
      </c>
    </row>
    <row r="419" spans="1:6" x14ac:dyDescent="0.25">
      <c r="A419" s="23">
        <v>1392</v>
      </c>
      <c r="B419" s="9"/>
      <c r="C419" s="12" t="s">
        <v>757</v>
      </c>
      <c r="D419" s="14">
        <v>883.6</v>
      </c>
      <c r="E419" s="14">
        <v>856.5</v>
      </c>
      <c r="F419" s="14">
        <v>867.9</v>
      </c>
    </row>
    <row r="420" spans="1:6" x14ac:dyDescent="0.25">
      <c r="A420" s="23">
        <v>1390</v>
      </c>
      <c r="B420" s="9"/>
      <c r="C420" s="12" t="s">
        <v>287</v>
      </c>
      <c r="D420" s="14">
        <v>1258.3</v>
      </c>
      <c r="E420" s="14">
        <v>1219.7</v>
      </c>
      <c r="F420" s="14">
        <v>1235.9000000000001</v>
      </c>
    </row>
    <row r="421" spans="1:6" x14ac:dyDescent="0.25">
      <c r="A421" s="23">
        <v>1391</v>
      </c>
      <c r="B421" s="9"/>
      <c r="C421" s="12" t="s">
        <v>288</v>
      </c>
      <c r="D421" s="14">
        <v>1071</v>
      </c>
      <c r="E421" s="14">
        <v>1038.0999999999999</v>
      </c>
      <c r="F421" s="14">
        <v>1052</v>
      </c>
    </row>
    <row r="422" spans="1:6" x14ac:dyDescent="0.25">
      <c r="A422" s="23">
        <v>1393</v>
      </c>
      <c r="B422" s="9"/>
      <c r="C422" s="12" t="s">
        <v>289</v>
      </c>
      <c r="D422" s="14">
        <v>962.7</v>
      </c>
      <c r="E422" s="14">
        <v>933.2</v>
      </c>
      <c r="F422" s="14">
        <v>945.6</v>
      </c>
    </row>
    <row r="423" spans="1:6" x14ac:dyDescent="0.25">
      <c r="A423" s="23">
        <v>1394</v>
      </c>
      <c r="B423" s="9"/>
      <c r="C423" s="12" t="s">
        <v>290</v>
      </c>
      <c r="D423" s="14">
        <v>1302.8</v>
      </c>
      <c r="E423" s="14">
        <v>1262.8</v>
      </c>
      <c r="F423" s="14">
        <v>1279.7</v>
      </c>
    </row>
    <row r="424" spans="1:6" x14ac:dyDescent="0.25">
      <c r="A424" s="23">
        <v>1395</v>
      </c>
      <c r="B424" s="9"/>
      <c r="C424" s="12" t="s">
        <v>291</v>
      </c>
      <c r="D424" s="14">
        <v>1120</v>
      </c>
      <c r="E424" s="14">
        <v>1085.5999999999999</v>
      </c>
      <c r="F424" s="14">
        <v>1100.0999999999999</v>
      </c>
    </row>
    <row r="425" spans="1:6" x14ac:dyDescent="0.25">
      <c r="A425" s="23">
        <v>1410</v>
      </c>
      <c r="B425" s="9"/>
      <c r="C425" s="12" t="s">
        <v>843</v>
      </c>
      <c r="D425" s="14">
        <v>1997.3</v>
      </c>
      <c r="E425" s="14">
        <v>1936</v>
      </c>
      <c r="F425" s="14">
        <v>1961.8</v>
      </c>
    </row>
    <row r="426" spans="1:6" x14ac:dyDescent="0.25">
      <c r="A426" s="23">
        <v>1396</v>
      </c>
      <c r="B426" s="9"/>
      <c r="C426" s="12" t="s">
        <v>292</v>
      </c>
      <c r="D426" s="14">
        <v>785.5</v>
      </c>
      <c r="E426" s="14">
        <v>761.4</v>
      </c>
      <c r="F426" s="14">
        <v>771.6</v>
      </c>
    </row>
    <row r="427" spans="1:6" x14ac:dyDescent="0.25">
      <c r="A427" s="23">
        <v>1397</v>
      </c>
      <c r="B427" s="9"/>
      <c r="C427" s="12" t="s">
        <v>293</v>
      </c>
      <c r="D427" s="14">
        <v>1115.7</v>
      </c>
      <c r="E427" s="14">
        <v>1081.4000000000001</v>
      </c>
      <c r="F427" s="14">
        <v>1095.9000000000001</v>
      </c>
    </row>
    <row r="428" spans="1:6" x14ac:dyDescent="0.25">
      <c r="A428" s="23">
        <v>1398</v>
      </c>
      <c r="B428" s="9"/>
      <c r="C428" s="12" t="s">
        <v>294</v>
      </c>
      <c r="D428" s="14">
        <v>1143</v>
      </c>
      <c r="E428" s="14">
        <v>1107.9000000000001</v>
      </c>
      <c r="F428" s="14">
        <v>1122.7</v>
      </c>
    </row>
    <row r="429" spans="1:6" x14ac:dyDescent="0.25">
      <c r="A429" s="23">
        <v>1399</v>
      </c>
      <c r="B429" s="9"/>
      <c r="C429" s="12" t="s">
        <v>295</v>
      </c>
      <c r="D429" s="14">
        <v>1166.4000000000001</v>
      </c>
      <c r="E429" s="14">
        <v>1130.5999999999999</v>
      </c>
      <c r="F429" s="14">
        <v>1145.7</v>
      </c>
    </row>
    <row r="430" spans="1:6" x14ac:dyDescent="0.25">
      <c r="A430" s="23">
        <v>1400</v>
      </c>
      <c r="B430" s="9"/>
      <c r="C430" s="12" t="s">
        <v>296</v>
      </c>
      <c r="D430" s="14">
        <v>1032.9000000000001</v>
      </c>
      <c r="E430" s="14">
        <v>1001.2</v>
      </c>
      <c r="F430" s="14">
        <v>1014.6</v>
      </c>
    </row>
    <row r="431" spans="1:6" x14ac:dyDescent="0.25">
      <c r="A431" s="23">
        <v>1401</v>
      </c>
      <c r="B431" s="9"/>
      <c r="C431" s="12" t="s">
        <v>297</v>
      </c>
      <c r="D431" s="14">
        <v>863.9</v>
      </c>
      <c r="E431" s="14">
        <v>837.4</v>
      </c>
      <c r="F431" s="14">
        <v>848.5</v>
      </c>
    </row>
    <row r="432" spans="1:6" x14ac:dyDescent="0.25">
      <c r="A432" s="23">
        <v>1402</v>
      </c>
      <c r="B432" s="9"/>
      <c r="C432" s="12" t="s">
        <v>758</v>
      </c>
      <c r="D432" s="14">
        <v>1301.5</v>
      </c>
      <c r="E432" s="14">
        <v>1261.5</v>
      </c>
      <c r="F432" s="14">
        <v>1278.4000000000001</v>
      </c>
    </row>
    <row r="433" spans="1:6" x14ac:dyDescent="0.25">
      <c r="A433" s="23">
        <v>1403</v>
      </c>
      <c r="B433" s="9"/>
      <c r="C433" s="12" t="s">
        <v>298</v>
      </c>
      <c r="D433" s="14">
        <v>1099.9000000000001</v>
      </c>
      <c r="E433" s="14">
        <v>1066.0999999999999</v>
      </c>
      <c r="F433" s="14">
        <v>1080.4000000000001</v>
      </c>
    </row>
    <row r="434" spans="1:6" x14ac:dyDescent="0.25">
      <c r="A434" s="23">
        <v>1404</v>
      </c>
      <c r="B434" s="9"/>
      <c r="C434" s="12" t="s">
        <v>299</v>
      </c>
      <c r="D434" s="14">
        <v>1005.6</v>
      </c>
      <c r="E434" s="14">
        <v>974.7</v>
      </c>
      <c r="F434" s="14">
        <v>987.7</v>
      </c>
    </row>
    <row r="435" spans="1:6" x14ac:dyDescent="0.25">
      <c r="A435" s="23">
        <v>1405</v>
      </c>
      <c r="B435" s="9"/>
      <c r="C435" s="12" t="s">
        <v>300</v>
      </c>
      <c r="D435" s="14">
        <v>1023.8</v>
      </c>
      <c r="E435" s="14">
        <v>992.4</v>
      </c>
      <c r="F435" s="14">
        <v>1005.6</v>
      </c>
    </row>
    <row r="436" spans="1:6" x14ac:dyDescent="0.25">
      <c r="A436" s="23">
        <v>1406</v>
      </c>
      <c r="B436" s="9"/>
      <c r="C436" s="12" t="s">
        <v>301</v>
      </c>
      <c r="D436" s="14">
        <v>1093.9000000000001</v>
      </c>
      <c r="E436" s="14">
        <v>1060.3</v>
      </c>
      <c r="F436" s="14">
        <v>1074.5</v>
      </c>
    </row>
    <row r="437" spans="1:6" x14ac:dyDescent="0.25">
      <c r="A437" s="23">
        <v>1407</v>
      </c>
      <c r="B437" s="9"/>
      <c r="C437" s="12" t="s">
        <v>302</v>
      </c>
      <c r="D437" s="14">
        <v>1010</v>
      </c>
      <c r="E437" s="14">
        <v>979</v>
      </c>
      <c r="F437" s="14">
        <v>992</v>
      </c>
    </row>
    <row r="438" spans="1:6" x14ac:dyDescent="0.25">
      <c r="A438" s="23">
        <v>1408</v>
      </c>
      <c r="B438" s="9"/>
      <c r="C438" s="12" t="s">
        <v>759</v>
      </c>
      <c r="D438" s="14">
        <v>1194.9000000000001</v>
      </c>
      <c r="E438" s="14">
        <v>1158.3</v>
      </c>
      <c r="F438" s="14">
        <v>1173.7</v>
      </c>
    </row>
    <row r="439" spans="1:6" x14ac:dyDescent="0.25">
      <c r="A439" s="23">
        <v>1409</v>
      </c>
      <c r="B439" s="9"/>
      <c r="C439" s="12" t="s">
        <v>303</v>
      </c>
      <c r="D439" s="14">
        <v>1271.5</v>
      </c>
      <c r="E439" s="14">
        <v>1232.5</v>
      </c>
      <c r="F439" s="14">
        <v>1248.9000000000001</v>
      </c>
    </row>
    <row r="440" spans="1:6" x14ac:dyDescent="0.25">
      <c r="A440" s="23">
        <v>1411</v>
      </c>
      <c r="B440" s="9"/>
      <c r="C440" s="12" t="s">
        <v>304</v>
      </c>
      <c r="D440" s="14">
        <v>1114.3</v>
      </c>
      <c r="E440" s="14">
        <v>1080.0999999999999</v>
      </c>
      <c r="F440" s="14">
        <v>1094.5</v>
      </c>
    </row>
    <row r="441" spans="1:6" x14ac:dyDescent="0.25">
      <c r="A441" s="23">
        <v>1412</v>
      </c>
      <c r="B441" s="9"/>
      <c r="C441" s="12" t="s">
        <v>305</v>
      </c>
      <c r="D441" s="14">
        <v>1044.5999999999999</v>
      </c>
      <c r="E441" s="14">
        <v>1012.5</v>
      </c>
      <c r="F441" s="14">
        <v>1026</v>
      </c>
    </row>
    <row r="442" spans="1:6" x14ac:dyDescent="0.25">
      <c r="A442" s="23">
        <v>1413</v>
      </c>
      <c r="B442" s="9"/>
      <c r="C442" s="12" t="s">
        <v>306</v>
      </c>
      <c r="D442" s="14">
        <v>1380.4</v>
      </c>
      <c r="E442" s="14">
        <v>1338.1</v>
      </c>
      <c r="F442" s="14">
        <v>1355.9</v>
      </c>
    </row>
    <row r="443" spans="1:6" x14ac:dyDescent="0.25">
      <c r="A443" s="23">
        <v>1414</v>
      </c>
      <c r="B443" s="9"/>
      <c r="C443" s="12" t="s">
        <v>307</v>
      </c>
      <c r="D443" s="14">
        <v>659.2</v>
      </c>
      <c r="E443" s="14">
        <v>639</v>
      </c>
      <c r="F443" s="14">
        <v>647.5</v>
      </c>
    </row>
    <row r="444" spans="1:6" x14ac:dyDescent="0.25">
      <c r="A444" s="23">
        <v>1415</v>
      </c>
      <c r="B444" s="9"/>
      <c r="C444" s="12" t="s">
        <v>308</v>
      </c>
      <c r="D444" s="14">
        <v>1333.7</v>
      </c>
      <c r="E444" s="14">
        <v>1292.8</v>
      </c>
      <c r="F444" s="14">
        <v>1310</v>
      </c>
    </row>
    <row r="445" spans="1:6" x14ac:dyDescent="0.25">
      <c r="A445" s="23">
        <v>1416</v>
      </c>
      <c r="B445" s="9"/>
      <c r="C445" s="12" t="s">
        <v>309</v>
      </c>
      <c r="D445" s="14">
        <v>863.5</v>
      </c>
      <c r="E445" s="14">
        <v>837</v>
      </c>
      <c r="F445" s="14">
        <v>848.2</v>
      </c>
    </row>
    <row r="446" spans="1:6" x14ac:dyDescent="0.25">
      <c r="A446" s="23">
        <v>1417</v>
      </c>
      <c r="B446" s="9"/>
      <c r="C446" s="12" t="s">
        <v>310</v>
      </c>
      <c r="D446" s="14">
        <v>1025.0999999999999</v>
      </c>
      <c r="E446" s="14">
        <v>993.6</v>
      </c>
      <c r="F446" s="14">
        <v>1006.9</v>
      </c>
    </row>
    <row r="447" spans="1:6" x14ac:dyDescent="0.25">
      <c r="A447" s="23">
        <v>1418</v>
      </c>
      <c r="B447" s="9"/>
      <c r="C447" s="12" t="s">
        <v>311</v>
      </c>
      <c r="D447" s="14">
        <v>1535.6</v>
      </c>
      <c r="E447" s="14">
        <v>1488.4</v>
      </c>
      <c r="F447" s="14">
        <v>1508.3</v>
      </c>
    </row>
    <row r="448" spans="1:6" x14ac:dyDescent="0.25">
      <c r="A448" s="23">
        <v>1419</v>
      </c>
      <c r="B448" s="9"/>
      <c r="C448" s="12" t="s">
        <v>312</v>
      </c>
      <c r="D448" s="14">
        <v>1430.8</v>
      </c>
      <c r="E448" s="14">
        <v>1386.9</v>
      </c>
      <c r="F448" s="14">
        <v>1405.4</v>
      </c>
    </row>
    <row r="449" spans="1:6" x14ac:dyDescent="0.25">
      <c r="A449" s="23">
        <v>1420</v>
      </c>
      <c r="B449" s="9"/>
      <c r="C449" s="12" t="s">
        <v>313</v>
      </c>
      <c r="D449" s="14">
        <v>1070.9000000000001</v>
      </c>
      <c r="E449" s="14">
        <v>1038</v>
      </c>
      <c r="F449" s="14">
        <v>1051.9000000000001</v>
      </c>
    </row>
    <row r="450" spans="1:6" x14ac:dyDescent="0.25">
      <c r="B450" s="9"/>
      <c r="C450" s="12"/>
      <c r="D450" s="14">
        <v>0</v>
      </c>
      <c r="E450" s="14">
        <v>0</v>
      </c>
      <c r="F450" s="14">
        <v>0</v>
      </c>
    </row>
    <row r="451" spans="1:6" x14ac:dyDescent="0.25">
      <c r="B451" s="6" t="s">
        <v>314</v>
      </c>
      <c r="C451" s="10" t="s">
        <v>2</v>
      </c>
      <c r="D451" s="29">
        <f>D453</f>
        <v>43165</v>
      </c>
      <c r="E451" s="29">
        <f t="shared" ref="E451:F451" si="35">E453</f>
        <v>41840.5</v>
      </c>
      <c r="F451" s="29">
        <f t="shared" si="35"/>
        <v>42398.400000000001</v>
      </c>
    </row>
    <row r="452" spans="1:6" x14ac:dyDescent="0.25">
      <c r="B452" s="6" t="s">
        <v>314</v>
      </c>
      <c r="C452" s="10" t="s">
        <v>3</v>
      </c>
      <c r="D452" s="29">
        <f>SUM(D454:D493)</f>
        <v>37855.800000000003</v>
      </c>
      <c r="E452" s="29">
        <f t="shared" ref="E452:F452" si="36">SUM(E454:E493)</f>
        <v>36694.1</v>
      </c>
      <c r="F452" s="29">
        <f t="shared" si="36"/>
        <v>37183.5</v>
      </c>
    </row>
    <row r="453" spans="1:6" x14ac:dyDescent="0.25">
      <c r="A453" s="23">
        <v>1421</v>
      </c>
      <c r="B453" s="9"/>
      <c r="C453" s="12" t="s">
        <v>26</v>
      </c>
      <c r="D453" s="14">
        <v>43165</v>
      </c>
      <c r="E453" s="14">
        <v>41840.5</v>
      </c>
      <c r="F453" s="14">
        <v>42398.400000000001</v>
      </c>
    </row>
    <row r="454" spans="1:6" x14ac:dyDescent="0.25">
      <c r="A454" s="23">
        <v>1422</v>
      </c>
      <c r="B454" s="9"/>
      <c r="C454" s="12" t="s">
        <v>259</v>
      </c>
      <c r="D454" s="14">
        <v>1062.7</v>
      </c>
      <c r="E454" s="14">
        <v>1030.0999999999999</v>
      </c>
      <c r="F454" s="14">
        <v>1043.9000000000001</v>
      </c>
    </row>
    <row r="455" spans="1:6" x14ac:dyDescent="0.25">
      <c r="A455" s="23">
        <v>1423</v>
      </c>
      <c r="B455" s="9"/>
      <c r="C455" s="12" t="s">
        <v>315</v>
      </c>
      <c r="D455" s="14">
        <v>1054.9000000000001</v>
      </c>
      <c r="E455" s="14">
        <v>1022.5</v>
      </c>
      <c r="F455" s="14">
        <v>1036.2</v>
      </c>
    </row>
    <row r="456" spans="1:6" x14ac:dyDescent="0.25">
      <c r="A456" s="23">
        <v>1424</v>
      </c>
      <c r="B456" s="9"/>
      <c r="C456" s="12" t="s">
        <v>760</v>
      </c>
      <c r="D456" s="14">
        <v>1038.9000000000001</v>
      </c>
      <c r="E456" s="14">
        <v>1007</v>
      </c>
      <c r="F456" s="14">
        <v>1020.4</v>
      </c>
    </row>
    <row r="457" spans="1:6" x14ac:dyDescent="0.25">
      <c r="A457" s="23">
        <v>1425</v>
      </c>
      <c r="B457" s="9"/>
      <c r="C457" s="12" t="s">
        <v>316</v>
      </c>
      <c r="D457" s="14">
        <v>968.7</v>
      </c>
      <c r="E457" s="14">
        <v>939</v>
      </c>
      <c r="F457" s="14">
        <v>951.5</v>
      </c>
    </row>
    <row r="458" spans="1:6" x14ac:dyDescent="0.25">
      <c r="A458" s="23">
        <v>1426</v>
      </c>
      <c r="B458" s="9"/>
      <c r="C458" s="12" t="s">
        <v>317</v>
      </c>
      <c r="D458" s="14">
        <v>853.6</v>
      </c>
      <c r="E458" s="14">
        <v>827.4</v>
      </c>
      <c r="F458" s="14">
        <v>838.4</v>
      </c>
    </row>
    <row r="459" spans="1:6" x14ac:dyDescent="0.25">
      <c r="A459" s="23">
        <v>1427</v>
      </c>
      <c r="B459" s="9"/>
      <c r="C459" s="12" t="s">
        <v>318</v>
      </c>
      <c r="D459" s="14">
        <v>1351.4</v>
      </c>
      <c r="E459" s="14">
        <v>1309.9000000000001</v>
      </c>
      <c r="F459" s="14">
        <v>1327.4</v>
      </c>
    </row>
    <row r="460" spans="1:6" x14ac:dyDescent="0.25">
      <c r="A460" s="23">
        <v>1428</v>
      </c>
      <c r="B460" s="9"/>
      <c r="C460" s="12" t="s">
        <v>196</v>
      </c>
      <c r="D460" s="14">
        <v>1102.7</v>
      </c>
      <c r="E460" s="14">
        <v>1068.8</v>
      </c>
      <c r="F460" s="14">
        <v>1083.0999999999999</v>
      </c>
    </row>
    <row r="461" spans="1:6" x14ac:dyDescent="0.25">
      <c r="A461" s="23">
        <v>1429</v>
      </c>
      <c r="B461" s="9"/>
      <c r="C461" s="12" t="s">
        <v>319</v>
      </c>
      <c r="D461" s="14">
        <v>1179.9000000000001</v>
      </c>
      <c r="E461" s="14">
        <v>1143.7</v>
      </c>
      <c r="F461" s="14">
        <v>1158.9000000000001</v>
      </c>
    </row>
    <row r="462" spans="1:6" x14ac:dyDescent="0.25">
      <c r="A462" s="23">
        <v>1430</v>
      </c>
      <c r="B462" s="9"/>
      <c r="C462" s="12" t="s">
        <v>320</v>
      </c>
      <c r="D462" s="14">
        <v>629.20000000000005</v>
      </c>
      <c r="E462" s="14">
        <v>609.9</v>
      </c>
      <c r="F462" s="14">
        <v>618</v>
      </c>
    </row>
    <row r="463" spans="1:6" x14ac:dyDescent="0.25">
      <c r="A463" s="23">
        <v>1431</v>
      </c>
      <c r="B463" s="9"/>
      <c r="C463" s="12" t="s">
        <v>321</v>
      </c>
      <c r="D463" s="14">
        <v>1441</v>
      </c>
      <c r="E463" s="14">
        <v>1396.8</v>
      </c>
      <c r="F463" s="14">
        <v>1415.4</v>
      </c>
    </row>
    <row r="464" spans="1:6" x14ac:dyDescent="0.25">
      <c r="A464" s="23">
        <v>1432</v>
      </c>
      <c r="B464" s="9"/>
      <c r="C464" s="12" t="s">
        <v>322</v>
      </c>
      <c r="D464" s="14">
        <v>726.1</v>
      </c>
      <c r="E464" s="14">
        <v>703.8</v>
      </c>
      <c r="F464" s="14">
        <v>713.2</v>
      </c>
    </row>
    <row r="465" spans="1:6" x14ac:dyDescent="0.25">
      <c r="A465" s="23">
        <v>1444</v>
      </c>
      <c r="B465" s="9"/>
      <c r="C465" s="12" t="s">
        <v>844</v>
      </c>
      <c r="D465" s="14">
        <v>1580.4</v>
      </c>
      <c r="E465" s="14">
        <v>1531.9</v>
      </c>
      <c r="F465" s="14">
        <v>1552.3</v>
      </c>
    </row>
    <row r="466" spans="1:6" x14ac:dyDescent="0.25">
      <c r="A466" s="23">
        <v>1433</v>
      </c>
      <c r="B466" s="9"/>
      <c r="C466" s="12" t="s">
        <v>323</v>
      </c>
      <c r="D466" s="14">
        <v>1120.2</v>
      </c>
      <c r="E466" s="14">
        <v>1085.8</v>
      </c>
      <c r="F466" s="14">
        <v>1100.3</v>
      </c>
    </row>
    <row r="467" spans="1:6" x14ac:dyDescent="0.25">
      <c r="A467" s="23">
        <v>1434</v>
      </c>
      <c r="B467" s="9"/>
      <c r="C467" s="12" t="s">
        <v>324</v>
      </c>
      <c r="D467" s="14">
        <v>983.1</v>
      </c>
      <c r="E467" s="14">
        <v>952.9</v>
      </c>
      <c r="F467" s="14">
        <v>965.6</v>
      </c>
    </row>
    <row r="468" spans="1:6" x14ac:dyDescent="0.25">
      <c r="A468" s="23">
        <v>1436</v>
      </c>
      <c r="B468" s="9"/>
      <c r="C468" s="12" t="s">
        <v>325</v>
      </c>
      <c r="D468" s="14">
        <v>916.7</v>
      </c>
      <c r="E468" s="14">
        <v>888.5</v>
      </c>
      <c r="F468" s="14">
        <v>900.4</v>
      </c>
    </row>
    <row r="469" spans="1:6" x14ac:dyDescent="0.25">
      <c r="A469" s="23">
        <v>1435</v>
      </c>
      <c r="B469" s="9"/>
      <c r="C469" s="12" t="s">
        <v>326</v>
      </c>
      <c r="D469" s="14">
        <v>296.60000000000002</v>
      </c>
      <c r="E469" s="14">
        <v>287.5</v>
      </c>
      <c r="F469" s="14">
        <v>291.39999999999998</v>
      </c>
    </row>
    <row r="470" spans="1:6" x14ac:dyDescent="0.25">
      <c r="A470" s="23">
        <v>1437</v>
      </c>
      <c r="B470" s="9"/>
      <c r="C470" s="12" t="s">
        <v>327</v>
      </c>
      <c r="D470" s="14">
        <v>933.2</v>
      </c>
      <c r="E470" s="14">
        <v>904.6</v>
      </c>
      <c r="F470" s="14">
        <v>916.7</v>
      </c>
    </row>
    <row r="471" spans="1:6" x14ac:dyDescent="0.25">
      <c r="A471" s="23">
        <v>1438</v>
      </c>
      <c r="B471" s="9"/>
      <c r="C471" s="12" t="s">
        <v>298</v>
      </c>
      <c r="D471" s="14">
        <v>1039</v>
      </c>
      <c r="E471" s="14">
        <v>1007.1</v>
      </c>
      <c r="F471" s="14">
        <v>1020.5</v>
      </c>
    </row>
    <row r="472" spans="1:6" x14ac:dyDescent="0.25">
      <c r="A472" s="23">
        <v>1439</v>
      </c>
      <c r="B472" s="9"/>
      <c r="C472" s="12" t="s">
        <v>328</v>
      </c>
      <c r="D472" s="14">
        <v>1123.0999999999999</v>
      </c>
      <c r="E472" s="14">
        <v>1088.5999999999999</v>
      </c>
      <c r="F472" s="14">
        <v>1103.2</v>
      </c>
    </row>
    <row r="473" spans="1:6" x14ac:dyDescent="0.25">
      <c r="A473" s="23">
        <v>1440</v>
      </c>
      <c r="B473" s="9"/>
      <c r="C473" s="12" t="s">
        <v>329</v>
      </c>
      <c r="D473" s="14">
        <v>264.7</v>
      </c>
      <c r="E473" s="14">
        <v>256.60000000000002</v>
      </c>
      <c r="F473" s="14">
        <v>260</v>
      </c>
    </row>
    <row r="474" spans="1:6" x14ac:dyDescent="0.25">
      <c r="A474" s="23">
        <v>1441</v>
      </c>
      <c r="B474" s="9"/>
      <c r="C474" s="12" t="s">
        <v>330</v>
      </c>
      <c r="D474" s="14">
        <v>743.7</v>
      </c>
      <c r="E474" s="14">
        <v>720.9</v>
      </c>
      <c r="F474" s="14">
        <v>730.5</v>
      </c>
    </row>
    <row r="475" spans="1:6" x14ac:dyDescent="0.25">
      <c r="A475" s="23">
        <v>1445</v>
      </c>
      <c r="B475" s="9"/>
      <c r="C475" s="12" t="s">
        <v>331</v>
      </c>
      <c r="D475" s="14">
        <v>234.3</v>
      </c>
      <c r="E475" s="14">
        <v>227.1</v>
      </c>
      <c r="F475" s="14">
        <v>230.1</v>
      </c>
    </row>
    <row r="476" spans="1:6" x14ac:dyDescent="0.25">
      <c r="A476" s="23">
        <v>1446</v>
      </c>
      <c r="B476" s="9"/>
      <c r="C476" s="12" t="s">
        <v>332</v>
      </c>
      <c r="D476" s="14">
        <v>822.8</v>
      </c>
      <c r="E476" s="14">
        <v>797.6</v>
      </c>
      <c r="F476" s="14">
        <v>808.2</v>
      </c>
    </row>
    <row r="477" spans="1:6" x14ac:dyDescent="0.25">
      <c r="A477" s="23">
        <v>1442</v>
      </c>
      <c r="B477" s="9"/>
      <c r="C477" s="12" t="s">
        <v>333</v>
      </c>
      <c r="D477" s="14">
        <v>987.3</v>
      </c>
      <c r="E477" s="14">
        <v>957</v>
      </c>
      <c r="F477" s="14">
        <v>969.8</v>
      </c>
    </row>
    <row r="478" spans="1:6" x14ac:dyDescent="0.25">
      <c r="A478" s="23">
        <v>1443</v>
      </c>
      <c r="B478" s="9"/>
      <c r="C478" s="12" t="s">
        <v>334</v>
      </c>
      <c r="D478" s="14">
        <v>923.8</v>
      </c>
      <c r="E478" s="14">
        <v>895.4</v>
      </c>
      <c r="F478" s="14">
        <v>907.4</v>
      </c>
    </row>
    <row r="479" spans="1:6" x14ac:dyDescent="0.25">
      <c r="A479" s="23">
        <v>1447</v>
      </c>
      <c r="B479" s="9"/>
      <c r="C479" s="12" t="s">
        <v>335</v>
      </c>
      <c r="D479" s="14">
        <v>1366.4</v>
      </c>
      <c r="E479" s="14">
        <v>1324.5</v>
      </c>
      <c r="F479" s="14">
        <v>1342.1</v>
      </c>
    </row>
    <row r="480" spans="1:6" x14ac:dyDescent="0.25">
      <c r="A480" s="23">
        <v>1448</v>
      </c>
      <c r="B480" s="9"/>
      <c r="C480" s="12" t="s">
        <v>336</v>
      </c>
      <c r="D480" s="14">
        <v>630.5</v>
      </c>
      <c r="E480" s="14">
        <v>611.20000000000005</v>
      </c>
      <c r="F480" s="14">
        <v>619.29999999999995</v>
      </c>
    </row>
    <row r="481" spans="1:6" x14ac:dyDescent="0.25">
      <c r="A481" s="23">
        <v>1449</v>
      </c>
      <c r="B481" s="9"/>
      <c r="C481" s="12" t="s">
        <v>337</v>
      </c>
      <c r="D481" s="14">
        <v>853.4</v>
      </c>
      <c r="E481" s="14">
        <v>827.3</v>
      </c>
      <c r="F481" s="14">
        <v>838.3</v>
      </c>
    </row>
    <row r="482" spans="1:6" x14ac:dyDescent="0.25">
      <c r="A482" s="23">
        <v>1450</v>
      </c>
      <c r="B482" s="9"/>
      <c r="C482" s="12" t="s">
        <v>338</v>
      </c>
      <c r="D482" s="14">
        <v>1070.8</v>
      </c>
      <c r="E482" s="14">
        <v>1037.9000000000001</v>
      </c>
      <c r="F482" s="14">
        <v>1051.8</v>
      </c>
    </row>
    <row r="483" spans="1:6" x14ac:dyDescent="0.25">
      <c r="A483" s="23">
        <v>1451</v>
      </c>
      <c r="B483" s="9"/>
      <c r="C483" s="12" t="s">
        <v>339</v>
      </c>
      <c r="D483" s="14">
        <v>1108.3</v>
      </c>
      <c r="E483" s="14">
        <v>1074.3</v>
      </c>
      <c r="F483" s="14">
        <v>1088.5999999999999</v>
      </c>
    </row>
    <row r="484" spans="1:6" x14ac:dyDescent="0.25">
      <c r="A484" s="23">
        <v>1452</v>
      </c>
      <c r="B484" s="9"/>
      <c r="C484" s="12" t="s">
        <v>761</v>
      </c>
      <c r="D484" s="14">
        <v>1018.9</v>
      </c>
      <c r="E484" s="14">
        <v>987.7</v>
      </c>
      <c r="F484" s="14">
        <v>1000.8</v>
      </c>
    </row>
    <row r="485" spans="1:6" x14ac:dyDescent="0.25">
      <c r="A485" s="23">
        <v>1453</v>
      </c>
      <c r="B485" s="9"/>
      <c r="C485" s="12" t="s">
        <v>340</v>
      </c>
      <c r="D485" s="14">
        <v>992.4</v>
      </c>
      <c r="E485" s="14">
        <v>961.9</v>
      </c>
      <c r="F485" s="14">
        <v>974.8</v>
      </c>
    </row>
    <row r="486" spans="1:6" x14ac:dyDescent="0.25">
      <c r="A486" s="23">
        <v>1454</v>
      </c>
      <c r="B486" s="9"/>
      <c r="C486" s="12" t="s">
        <v>341</v>
      </c>
      <c r="D486" s="14">
        <v>1161.8</v>
      </c>
      <c r="E486" s="14">
        <v>1126.2</v>
      </c>
      <c r="F486" s="14">
        <v>1141.2</v>
      </c>
    </row>
    <row r="487" spans="1:6" x14ac:dyDescent="0.25">
      <c r="A487" s="23">
        <v>1455</v>
      </c>
      <c r="B487" s="9"/>
      <c r="C487" s="12" t="s">
        <v>143</v>
      </c>
      <c r="D487" s="14">
        <v>1042</v>
      </c>
      <c r="E487" s="14">
        <v>1010.1</v>
      </c>
      <c r="F487" s="14">
        <v>1023.5</v>
      </c>
    </row>
    <row r="488" spans="1:6" x14ac:dyDescent="0.25">
      <c r="A488" s="23">
        <v>1456</v>
      </c>
      <c r="B488" s="9"/>
      <c r="C488" s="12" t="s">
        <v>762</v>
      </c>
      <c r="D488" s="14">
        <v>500.3</v>
      </c>
      <c r="E488" s="14">
        <v>484.9</v>
      </c>
      <c r="F488" s="14">
        <v>491.4</v>
      </c>
    </row>
    <row r="489" spans="1:6" x14ac:dyDescent="0.25">
      <c r="A489" s="23">
        <v>1457</v>
      </c>
      <c r="B489" s="9"/>
      <c r="C489" s="12" t="s">
        <v>342</v>
      </c>
      <c r="D489" s="14">
        <v>1052.0999999999999</v>
      </c>
      <c r="E489" s="14">
        <v>1019.8</v>
      </c>
      <c r="F489" s="14">
        <v>1033.4000000000001</v>
      </c>
    </row>
    <row r="490" spans="1:6" x14ac:dyDescent="0.25">
      <c r="A490" s="23">
        <v>1458</v>
      </c>
      <c r="B490" s="9"/>
      <c r="C490" s="12" t="s">
        <v>763</v>
      </c>
      <c r="D490" s="14">
        <v>486.4</v>
      </c>
      <c r="E490" s="14">
        <v>471.5</v>
      </c>
      <c r="F490" s="14">
        <v>477.8</v>
      </c>
    </row>
    <row r="491" spans="1:6" x14ac:dyDescent="0.25">
      <c r="A491" s="23">
        <v>1459</v>
      </c>
      <c r="B491" s="9"/>
      <c r="C491" s="12" t="s">
        <v>764</v>
      </c>
      <c r="D491" s="14">
        <v>1077.5999999999999</v>
      </c>
      <c r="E491" s="14">
        <v>1044.5</v>
      </c>
      <c r="F491" s="14">
        <v>1058.5</v>
      </c>
    </row>
    <row r="492" spans="1:6" x14ac:dyDescent="0.25">
      <c r="A492" s="23">
        <v>1460</v>
      </c>
      <c r="B492" s="9"/>
      <c r="C492" s="12" t="s">
        <v>343</v>
      </c>
      <c r="D492" s="14">
        <v>1162.5</v>
      </c>
      <c r="E492" s="14">
        <v>1126.8</v>
      </c>
      <c r="F492" s="14">
        <v>1141.8</v>
      </c>
    </row>
    <row r="493" spans="1:6" x14ac:dyDescent="0.25">
      <c r="A493" s="23">
        <v>1461</v>
      </c>
      <c r="B493" s="9"/>
      <c r="C493" s="12" t="s">
        <v>344</v>
      </c>
      <c r="D493" s="14">
        <v>954.4</v>
      </c>
      <c r="E493" s="14">
        <v>925.1</v>
      </c>
      <c r="F493" s="14">
        <v>937.4</v>
      </c>
    </row>
    <row r="494" spans="1:6" x14ac:dyDescent="0.25">
      <c r="B494" s="9"/>
      <c r="C494" s="1"/>
      <c r="D494" s="14">
        <v>0</v>
      </c>
      <c r="E494" s="14">
        <v>0</v>
      </c>
      <c r="F494" s="14">
        <v>0</v>
      </c>
    </row>
    <row r="495" spans="1:6" x14ac:dyDescent="0.25">
      <c r="B495" s="6" t="s">
        <v>345</v>
      </c>
      <c r="C495" s="10" t="s">
        <v>2</v>
      </c>
      <c r="D495" s="29">
        <f>D497</f>
        <v>29282.7</v>
      </c>
      <c r="E495" s="29">
        <f t="shared" ref="E495:F495" si="37">E497</f>
        <v>28384.2</v>
      </c>
      <c r="F495" s="29">
        <f t="shared" si="37"/>
        <v>28762.7</v>
      </c>
    </row>
    <row r="496" spans="1:6" x14ac:dyDescent="0.25">
      <c r="B496" s="6" t="s">
        <v>345</v>
      </c>
      <c r="C496" s="10" t="s">
        <v>3</v>
      </c>
      <c r="D496" s="29">
        <f>SUM(D498:D516)</f>
        <v>21887.599999999995</v>
      </c>
      <c r="E496" s="29">
        <f t="shared" ref="E496:F496" si="38">SUM(E498:E516)</f>
        <v>21216.100000000002</v>
      </c>
      <c r="F496" s="29">
        <f t="shared" si="38"/>
        <v>21499.1</v>
      </c>
    </row>
    <row r="497" spans="1:6" x14ac:dyDescent="0.25">
      <c r="A497" s="23">
        <v>1462</v>
      </c>
      <c r="B497" s="9"/>
      <c r="C497" s="12" t="s">
        <v>26</v>
      </c>
      <c r="D497" s="14">
        <v>29282.7</v>
      </c>
      <c r="E497" s="14">
        <v>28384.2</v>
      </c>
      <c r="F497" s="14">
        <v>28762.7</v>
      </c>
    </row>
    <row r="498" spans="1:6" x14ac:dyDescent="0.25">
      <c r="A498" s="23">
        <v>1463</v>
      </c>
      <c r="B498" s="9"/>
      <c r="C498" s="12" t="s">
        <v>346</v>
      </c>
      <c r="D498" s="14">
        <v>1492.8</v>
      </c>
      <c r="E498" s="14">
        <v>1447</v>
      </c>
      <c r="F498" s="14">
        <v>1466.3</v>
      </c>
    </row>
    <row r="499" spans="1:6" x14ac:dyDescent="0.25">
      <c r="A499" s="23">
        <v>1464</v>
      </c>
      <c r="B499" s="9"/>
      <c r="C499" s="12" t="s">
        <v>347</v>
      </c>
      <c r="D499" s="14">
        <v>1043.5</v>
      </c>
      <c r="E499" s="14">
        <v>1011.4</v>
      </c>
      <c r="F499" s="14">
        <v>1024.9000000000001</v>
      </c>
    </row>
    <row r="500" spans="1:6" x14ac:dyDescent="0.25">
      <c r="A500" s="23">
        <v>1465</v>
      </c>
      <c r="B500" s="9"/>
      <c r="C500" s="12" t="s">
        <v>348</v>
      </c>
      <c r="D500" s="14">
        <v>1038.5</v>
      </c>
      <c r="E500" s="14">
        <v>1006.6</v>
      </c>
      <c r="F500" s="14">
        <v>1020.1</v>
      </c>
    </row>
    <row r="501" spans="1:6" x14ac:dyDescent="0.25">
      <c r="A501" s="23">
        <v>1466</v>
      </c>
      <c r="B501" s="9"/>
      <c r="C501" s="12" t="s">
        <v>349</v>
      </c>
      <c r="D501" s="14">
        <v>1235.5</v>
      </c>
      <c r="E501" s="14">
        <v>1197.5999999999999</v>
      </c>
      <c r="F501" s="14">
        <v>1213.5</v>
      </c>
    </row>
    <row r="502" spans="1:6" x14ac:dyDescent="0.25">
      <c r="A502" s="23">
        <v>1467</v>
      </c>
      <c r="B502" s="9"/>
      <c r="C502" s="12" t="s">
        <v>350</v>
      </c>
      <c r="D502" s="14">
        <v>775.5</v>
      </c>
      <c r="E502" s="14">
        <v>751.7</v>
      </c>
      <c r="F502" s="14">
        <v>761.8</v>
      </c>
    </row>
    <row r="503" spans="1:6" x14ac:dyDescent="0.25">
      <c r="A503" s="23">
        <v>1468</v>
      </c>
      <c r="B503" s="9"/>
      <c r="C503" s="12" t="s">
        <v>351</v>
      </c>
      <c r="D503" s="14">
        <v>1249.0999999999999</v>
      </c>
      <c r="E503" s="14">
        <v>1210.8</v>
      </c>
      <c r="F503" s="14">
        <v>1227</v>
      </c>
    </row>
    <row r="504" spans="1:6" x14ac:dyDescent="0.25">
      <c r="A504" s="23">
        <v>1469</v>
      </c>
      <c r="B504" s="9"/>
      <c r="C504" s="12" t="s">
        <v>352</v>
      </c>
      <c r="D504" s="14">
        <v>1273.5</v>
      </c>
      <c r="E504" s="14">
        <v>1234.5</v>
      </c>
      <c r="F504" s="14">
        <v>1250.9000000000001</v>
      </c>
    </row>
    <row r="505" spans="1:6" x14ac:dyDescent="0.25">
      <c r="A505" s="23">
        <v>1470</v>
      </c>
      <c r="B505" s="9"/>
      <c r="C505" s="12" t="s">
        <v>353</v>
      </c>
      <c r="D505" s="14">
        <v>1065.9000000000001</v>
      </c>
      <c r="E505" s="14">
        <v>1033.2</v>
      </c>
      <c r="F505" s="14">
        <v>1047</v>
      </c>
    </row>
    <row r="506" spans="1:6" x14ac:dyDescent="0.25">
      <c r="A506" s="23">
        <v>1471</v>
      </c>
      <c r="B506" s="9"/>
      <c r="C506" s="12" t="s">
        <v>354</v>
      </c>
      <c r="D506" s="14">
        <v>864.1</v>
      </c>
      <c r="E506" s="14">
        <v>837.6</v>
      </c>
      <c r="F506" s="14">
        <v>848.7</v>
      </c>
    </row>
    <row r="507" spans="1:6" x14ac:dyDescent="0.25">
      <c r="A507" s="23">
        <v>1472</v>
      </c>
      <c r="B507" s="9"/>
      <c r="C507" s="12" t="s">
        <v>355</v>
      </c>
      <c r="D507" s="14">
        <v>1255.8</v>
      </c>
      <c r="E507" s="14">
        <v>1217.2</v>
      </c>
      <c r="F507" s="14">
        <v>1233.5</v>
      </c>
    </row>
    <row r="508" spans="1:6" x14ac:dyDescent="0.25">
      <c r="A508" s="23">
        <v>1477</v>
      </c>
      <c r="B508" s="9"/>
      <c r="C508" s="12" t="s">
        <v>845</v>
      </c>
      <c r="D508" s="14">
        <v>1290.8</v>
      </c>
      <c r="E508" s="14">
        <v>1251.2</v>
      </c>
      <c r="F508" s="14">
        <v>1267.9000000000001</v>
      </c>
    </row>
    <row r="509" spans="1:6" x14ac:dyDescent="0.25">
      <c r="A509" s="23">
        <v>1473</v>
      </c>
      <c r="B509" s="9"/>
      <c r="C509" s="12" t="s">
        <v>765</v>
      </c>
      <c r="D509" s="14">
        <v>1212.4000000000001</v>
      </c>
      <c r="E509" s="14">
        <v>1175.2</v>
      </c>
      <c r="F509" s="14">
        <v>1190.9000000000001</v>
      </c>
    </row>
    <row r="510" spans="1:6" x14ac:dyDescent="0.25">
      <c r="A510" s="23">
        <v>1474</v>
      </c>
      <c r="B510" s="9"/>
      <c r="C510" s="12" t="s">
        <v>356</v>
      </c>
      <c r="D510" s="14">
        <v>1156.0999999999999</v>
      </c>
      <c r="E510" s="14">
        <v>1120.5999999999999</v>
      </c>
      <c r="F510" s="14">
        <v>1135.5999999999999</v>
      </c>
    </row>
    <row r="511" spans="1:6" x14ac:dyDescent="0.25">
      <c r="A511" s="23">
        <v>1475</v>
      </c>
      <c r="B511" s="9"/>
      <c r="C511" s="12" t="s">
        <v>357</v>
      </c>
      <c r="D511" s="14">
        <v>1118.7</v>
      </c>
      <c r="E511" s="14">
        <v>1084.4000000000001</v>
      </c>
      <c r="F511" s="14">
        <v>1098.8</v>
      </c>
    </row>
    <row r="512" spans="1:6" x14ac:dyDescent="0.25">
      <c r="A512" s="23">
        <v>1476</v>
      </c>
      <c r="B512" s="9"/>
      <c r="C512" s="12" t="s">
        <v>358</v>
      </c>
      <c r="D512" s="14">
        <v>1015.9</v>
      </c>
      <c r="E512" s="14">
        <v>984.8</v>
      </c>
      <c r="F512" s="14">
        <v>997.9</v>
      </c>
    </row>
    <row r="513" spans="1:6" x14ac:dyDescent="0.25">
      <c r="A513" s="23">
        <v>1478</v>
      </c>
      <c r="B513" s="9"/>
      <c r="C513" s="12" t="s">
        <v>359</v>
      </c>
      <c r="D513" s="14">
        <v>1145.3</v>
      </c>
      <c r="E513" s="14">
        <v>1110.2</v>
      </c>
      <c r="F513" s="14">
        <v>1125</v>
      </c>
    </row>
    <row r="514" spans="1:6" x14ac:dyDescent="0.25">
      <c r="A514" s="23">
        <v>1479</v>
      </c>
      <c r="B514" s="9"/>
      <c r="C514" s="12" t="s">
        <v>360</v>
      </c>
      <c r="D514" s="14">
        <v>1352.1</v>
      </c>
      <c r="E514" s="14">
        <v>1310.5999999999999</v>
      </c>
      <c r="F514" s="14">
        <v>1328</v>
      </c>
    </row>
    <row r="515" spans="1:6" x14ac:dyDescent="0.25">
      <c r="A515" s="23">
        <v>1480</v>
      </c>
      <c r="B515" s="9"/>
      <c r="C515" s="12" t="s">
        <v>257</v>
      </c>
      <c r="D515" s="14">
        <v>1131.5999999999999</v>
      </c>
      <c r="E515" s="14">
        <v>1096.9000000000001</v>
      </c>
      <c r="F515" s="14">
        <v>1111.5</v>
      </c>
    </row>
    <row r="516" spans="1:6" x14ac:dyDescent="0.25">
      <c r="A516" s="23">
        <v>1481</v>
      </c>
      <c r="B516" s="9"/>
      <c r="C516" s="12" t="s">
        <v>282</v>
      </c>
      <c r="D516" s="14">
        <v>1170.5</v>
      </c>
      <c r="E516" s="14">
        <v>1134.5999999999999</v>
      </c>
      <c r="F516" s="14">
        <v>1149.8</v>
      </c>
    </row>
    <row r="517" spans="1:6" x14ac:dyDescent="0.25">
      <c r="B517" s="9"/>
      <c r="C517" s="1"/>
      <c r="D517" s="14">
        <v>0</v>
      </c>
      <c r="E517" s="14">
        <v>0</v>
      </c>
      <c r="F517" s="14">
        <v>0</v>
      </c>
    </row>
    <row r="518" spans="1:6" x14ac:dyDescent="0.25">
      <c r="B518" s="6" t="s">
        <v>295</v>
      </c>
      <c r="C518" s="10" t="s">
        <v>2</v>
      </c>
      <c r="D518" s="29">
        <f>D520</f>
        <v>58923.3</v>
      </c>
      <c r="E518" s="29">
        <f t="shared" ref="E518:F518" si="39">E520</f>
        <v>57115.199999999997</v>
      </c>
      <c r="F518" s="29">
        <f t="shared" si="39"/>
        <v>57876.800000000003</v>
      </c>
    </row>
    <row r="519" spans="1:6" x14ac:dyDescent="0.25">
      <c r="B519" s="6" t="s">
        <v>295</v>
      </c>
      <c r="C519" s="10" t="s">
        <v>3</v>
      </c>
      <c r="D519" s="29">
        <f>SUM(D521:D559)</f>
        <v>46023.200000000012</v>
      </c>
      <c r="E519" s="29">
        <f t="shared" ref="E519:F519" si="40">SUM(E521:E559)</f>
        <v>44610.7</v>
      </c>
      <c r="F519" s="29">
        <f t="shared" si="40"/>
        <v>45205.700000000004</v>
      </c>
    </row>
    <row r="520" spans="1:6" x14ac:dyDescent="0.25">
      <c r="A520" s="23">
        <v>1482</v>
      </c>
      <c r="B520" s="9"/>
      <c r="C520" s="12" t="s">
        <v>26</v>
      </c>
      <c r="D520" s="14">
        <v>58923.3</v>
      </c>
      <c r="E520" s="14">
        <v>57115.199999999997</v>
      </c>
      <c r="F520" s="14">
        <v>57876.800000000003</v>
      </c>
    </row>
    <row r="521" spans="1:6" x14ac:dyDescent="0.25">
      <c r="A521" s="23">
        <v>1483</v>
      </c>
      <c r="B521" s="9"/>
      <c r="C521" s="12" t="s">
        <v>361</v>
      </c>
      <c r="D521" s="14">
        <v>1169.5999999999999</v>
      </c>
      <c r="E521" s="14">
        <v>1133.7</v>
      </c>
      <c r="F521" s="14">
        <v>1148.8</v>
      </c>
    </row>
    <row r="522" spans="1:6" x14ac:dyDescent="0.25">
      <c r="A522" s="23">
        <v>1484</v>
      </c>
      <c r="B522" s="9"/>
      <c r="C522" s="12" t="s">
        <v>362</v>
      </c>
      <c r="D522" s="14">
        <v>1261.7</v>
      </c>
      <c r="E522" s="14">
        <v>1222.9000000000001</v>
      </c>
      <c r="F522" s="14">
        <v>1239.3</v>
      </c>
    </row>
    <row r="523" spans="1:6" x14ac:dyDescent="0.25">
      <c r="A523" s="23">
        <v>1485</v>
      </c>
      <c r="B523" s="9"/>
      <c r="C523" s="12" t="s">
        <v>363</v>
      </c>
      <c r="D523" s="14">
        <v>1284.9000000000001</v>
      </c>
      <c r="E523" s="14">
        <v>1245.4000000000001</v>
      </c>
      <c r="F523" s="14">
        <v>1262</v>
      </c>
    </row>
    <row r="524" spans="1:6" x14ac:dyDescent="0.25">
      <c r="A524" s="23">
        <v>1486</v>
      </c>
      <c r="B524" s="9"/>
      <c r="C524" s="12" t="s">
        <v>364</v>
      </c>
      <c r="D524" s="14">
        <v>1090.0999999999999</v>
      </c>
      <c r="E524" s="14">
        <v>1056.7</v>
      </c>
      <c r="F524" s="14">
        <v>1070.8</v>
      </c>
    </row>
    <row r="525" spans="1:6" x14ac:dyDescent="0.25">
      <c r="A525" s="23">
        <v>1487</v>
      </c>
      <c r="B525" s="9"/>
      <c r="C525" s="12" t="s">
        <v>365</v>
      </c>
      <c r="D525" s="14">
        <v>1318.3</v>
      </c>
      <c r="E525" s="14">
        <v>1277.8</v>
      </c>
      <c r="F525" s="14">
        <v>1294.9000000000001</v>
      </c>
    </row>
    <row r="526" spans="1:6" x14ac:dyDescent="0.25">
      <c r="A526" s="23">
        <v>1488</v>
      </c>
      <c r="B526" s="9"/>
      <c r="C526" s="12" t="s">
        <v>766</v>
      </c>
      <c r="D526" s="14">
        <v>1387.9</v>
      </c>
      <c r="E526" s="14">
        <v>1345.3</v>
      </c>
      <c r="F526" s="14">
        <v>1363.2</v>
      </c>
    </row>
    <row r="527" spans="1:6" x14ac:dyDescent="0.25">
      <c r="A527" s="23">
        <v>1490</v>
      </c>
      <c r="B527" s="9"/>
      <c r="C527" s="12" t="s">
        <v>366</v>
      </c>
      <c r="D527" s="14">
        <v>1313.6</v>
      </c>
      <c r="E527" s="14">
        <v>1273.3</v>
      </c>
      <c r="F527" s="14">
        <v>1290.3</v>
      </c>
    </row>
    <row r="528" spans="1:6" x14ac:dyDescent="0.25">
      <c r="A528" s="23">
        <v>1489</v>
      </c>
      <c r="B528" s="9"/>
      <c r="C528" s="12" t="s">
        <v>367</v>
      </c>
      <c r="D528" s="14">
        <v>1128.4000000000001</v>
      </c>
      <c r="E528" s="14">
        <v>1093.7</v>
      </c>
      <c r="F528" s="14">
        <v>1108.3</v>
      </c>
    </row>
    <row r="529" spans="1:6" x14ac:dyDescent="0.25">
      <c r="A529" s="23">
        <v>1491</v>
      </c>
      <c r="B529" s="9"/>
      <c r="C529" s="12" t="s">
        <v>368</v>
      </c>
      <c r="D529" s="14">
        <v>2311</v>
      </c>
      <c r="E529" s="14">
        <v>2240.1</v>
      </c>
      <c r="F529" s="14">
        <v>2270</v>
      </c>
    </row>
    <row r="530" spans="1:6" x14ac:dyDescent="0.25">
      <c r="A530" s="23">
        <v>1492</v>
      </c>
      <c r="B530" s="9"/>
      <c r="C530" s="12" t="s">
        <v>369</v>
      </c>
      <c r="D530" s="14">
        <v>1025.8</v>
      </c>
      <c r="E530" s="14">
        <v>994.3</v>
      </c>
      <c r="F530" s="14">
        <v>1007.6</v>
      </c>
    </row>
    <row r="531" spans="1:6" x14ac:dyDescent="0.25">
      <c r="A531" s="23">
        <v>1493</v>
      </c>
      <c r="B531" s="9"/>
      <c r="C531" s="12" t="s">
        <v>370</v>
      </c>
      <c r="D531" s="14">
        <v>1194.5999999999999</v>
      </c>
      <c r="E531" s="14">
        <v>1157.9000000000001</v>
      </c>
      <c r="F531" s="14">
        <v>1173.4000000000001</v>
      </c>
    </row>
    <row r="532" spans="1:6" x14ac:dyDescent="0.25">
      <c r="A532" s="23">
        <v>1494</v>
      </c>
      <c r="B532" s="9"/>
      <c r="C532" s="12" t="s">
        <v>371</v>
      </c>
      <c r="D532" s="14">
        <v>1548.3</v>
      </c>
      <c r="E532" s="14">
        <v>1500.8</v>
      </c>
      <c r="F532" s="14">
        <v>1520.8</v>
      </c>
    </row>
    <row r="533" spans="1:6" x14ac:dyDescent="0.25">
      <c r="A533" s="23">
        <v>1495</v>
      </c>
      <c r="B533" s="9"/>
      <c r="C533" s="12" t="s">
        <v>372</v>
      </c>
      <c r="D533" s="14">
        <v>1081.5999999999999</v>
      </c>
      <c r="E533" s="14">
        <v>1048.4000000000001</v>
      </c>
      <c r="F533" s="14">
        <v>1062.4000000000001</v>
      </c>
    </row>
    <row r="534" spans="1:6" x14ac:dyDescent="0.25">
      <c r="A534" s="23">
        <v>1496</v>
      </c>
      <c r="B534" s="9"/>
      <c r="C534" s="12" t="s">
        <v>373</v>
      </c>
      <c r="D534" s="14">
        <v>1512.7</v>
      </c>
      <c r="E534" s="14">
        <v>1466.3</v>
      </c>
      <c r="F534" s="14">
        <v>1485.8</v>
      </c>
    </row>
    <row r="535" spans="1:6" x14ac:dyDescent="0.25">
      <c r="A535" s="23">
        <v>1497</v>
      </c>
      <c r="B535" s="9"/>
      <c r="C535" s="12" t="s">
        <v>374</v>
      </c>
      <c r="D535" s="14">
        <v>1083.8</v>
      </c>
      <c r="E535" s="14">
        <v>1050.5</v>
      </c>
      <c r="F535" s="14">
        <v>1064.5</v>
      </c>
    </row>
    <row r="536" spans="1:6" x14ac:dyDescent="0.25">
      <c r="A536" s="23">
        <v>1498</v>
      </c>
      <c r="B536" s="9"/>
      <c r="C536" s="12" t="s">
        <v>375</v>
      </c>
      <c r="D536" s="14">
        <v>1090.8</v>
      </c>
      <c r="E536" s="14">
        <v>1057.4000000000001</v>
      </c>
      <c r="F536" s="14">
        <v>1071.5</v>
      </c>
    </row>
    <row r="537" spans="1:6" x14ac:dyDescent="0.25">
      <c r="A537" s="23">
        <v>1499</v>
      </c>
      <c r="B537" s="9"/>
      <c r="C537" s="12" t="s">
        <v>157</v>
      </c>
      <c r="D537" s="14">
        <v>675.4</v>
      </c>
      <c r="E537" s="14">
        <v>654.70000000000005</v>
      </c>
      <c r="F537" s="14">
        <v>663.4</v>
      </c>
    </row>
    <row r="538" spans="1:6" x14ac:dyDescent="0.25">
      <c r="A538" s="23">
        <v>1500</v>
      </c>
      <c r="B538" s="9"/>
      <c r="C538" s="12" t="s">
        <v>376</v>
      </c>
      <c r="D538" s="14">
        <v>1213.9000000000001</v>
      </c>
      <c r="E538" s="14">
        <v>1176.5999999999999</v>
      </c>
      <c r="F538" s="14">
        <v>1192.3</v>
      </c>
    </row>
    <row r="539" spans="1:6" x14ac:dyDescent="0.25">
      <c r="A539" s="23">
        <v>1512</v>
      </c>
      <c r="B539" s="9"/>
      <c r="C539" s="12" t="s">
        <v>833</v>
      </c>
      <c r="D539" s="14">
        <v>2006.7</v>
      </c>
      <c r="E539" s="14">
        <v>1945.1</v>
      </c>
      <c r="F539" s="14">
        <v>1971.1</v>
      </c>
    </row>
    <row r="540" spans="1:6" x14ac:dyDescent="0.25">
      <c r="A540" s="23">
        <v>1501</v>
      </c>
      <c r="B540" s="9"/>
      <c r="C540" s="12" t="s">
        <v>377</v>
      </c>
      <c r="D540" s="14">
        <v>832.7</v>
      </c>
      <c r="E540" s="14">
        <v>807.1</v>
      </c>
      <c r="F540" s="14">
        <v>817.9</v>
      </c>
    </row>
    <row r="541" spans="1:6" x14ac:dyDescent="0.25">
      <c r="A541" s="23">
        <v>1502</v>
      </c>
      <c r="B541" s="9"/>
      <c r="C541" s="12" t="s">
        <v>378</v>
      </c>
      <c r="D541" s="14">
        <v>1479.8</v>
      </c>
      <c r="E541" s="14">
        <v>1434.4</v>
      </c>
      <c r="F541" s="14">
        <v>1453.6</v>
      </c>
    </row>
    <row r="542" spans="1:6" x14ac:dyDescent="0.25">
      <c r="A542" s="23">
        <v>1503</v>
      </c>
      <c r="B542" s="9"/>
      <c r="C542" s="12" t="s">
        <v>379</v>
      </c>
      <c r="D542" s="14">
        <v>339.5</v>
      </c>
      <c r="E542" s="14">
        <v>329.1</v>
      </c>
      <c r="F542" s="14">
        <v>333.5</v>
      </c>
    </row>
    <row r="543" spans="1:6" x14ac:dyDescent="0.25">
      <c r="A543" s="23">
        <v>1504</v>
      </c>
      <c r="B543" s="9"/>
      <c r="C543" s="12" t="s">
        <v>380</v>
      </c>
      <c r="D543" s="14">
        <v>1438.4</v>
      </c>
      <c r="E543" s="14">
        <v>1394.3</v>
      </c>
      <c r="F543" s="14">
        <v>1412.9</v>
      </c>
    </row>
    <row r="544" spans="1:6" x14ac:dyDescent="0.25">
      <c r="A544" s="23">
        <v>1505</v>
      </c>
      <c r="B544" s="9"/>
      <c r="C544" s="12" t="s">
        <v>381</v>
      </c>
      <c r="D544" s="14">
        <v>1247.8</v>
      </c>
      <c r="E544" s="14">
        <v>1209.5</v>
      </c>
      <c r="F544" s="14">
        <v>1225.5999999999999</v>
      </c>
    </row>
    <row r="545" spans="1:6" x14ac:dyDescent="0.25">
      <c r="A545" s="23">
        <v>1506</v>
      </c>
      <c r="B545" s="9"/>
      <c r="C545" s="12" t="s">
        <v>382</v>
      </c>
      <c r="D545" s="14">
        <v>1630.4</v>
      </c>
      <c r="E545" s="14">
        <v>1580.4</v>
      </c>
      <c r="F545" s="14">
        <v>1601.5</v>
      </c>
    </row>
    <row r="546" spans="1:6" x14ac:dyDescent="0.25">
      <c r="A546" s="23">
        <v>1507</v>
      </c>
      <c r="B546" s="9"/>
      <c r="C546" s="12" t="s">
        <v>383</v>
      </c>
      <c r="D546" s="14">
        <v>945.9</v>
      </c>
      <c r="E546" s="14">
        <v>916.9</v>
      </c>
      <c r="F546" s="14">
        <v>929.1</v>
      </c>
    </row>
    <row r="547" spans="1:6" x14ac:dyDescent="0.25">
      <c r="A547" s="23">
        <v>1508</v>
      </c>
      <c r="B547" s="9"/>
      <c r="C547" s="12" t="s">
        <v>384</v>
      </c>
      <c r="D547" s="14">
        <v>1122.5999999999999</v>
      </c>
      <c r="E547" s="14">
        <v>1088.0999999999999</v>
      </c>
      <c r="F547" s="14">
        <v>1102.5999999999999</v>
      </c>
    </row>
    <row r="548" spans="1:6" x14ac:dyDescent="0.25">
      <c r="A548" s="23">
        <v>1509</v>
      </c>
      <c r="B548" s="9"/>
      <c r="C548" s="12" t="s">
        <v>385</v>
      </c>
      <c r="D548" s="14">
        <v>747.6</v>
      </c>
      <c r="E548" s="14">
        <v>724.6</v>
      </c>
      <c r="F548" s="14">
        <v>734.3</v>
      </c>
    </row>
    <row r="549" spans="1:6" x14ac:dyDescent="0.25">
      <c r="A549" s="23">
        <v>1510</v>
      </c>
      <c r="B549" s="9"/>
      <c r="C549" s="12" t="s">
        <v>386</v>
      </c>
      <c r="D549" s="14">
        <v>337.4</v>
      </c>
      <c r="E549" s="14">
        <v>327.10000000000002</v>
      </c>
      <c r="F549" s="14">
        <v>331.4</v>
      </c>
    </row>
    <row r="550" spans="1:6" x14ac:dyDescent="0.25">
      <c r="A550" s="23">
        <v>1511</v>
      </c>
      <c r="B550" s="9"/>
      <c r="C550" s="12" t="s">
        <v>387</v>
      </c>
      <c r="D550" s="14">
        <v>1002.5</v>
      </c>
      <c r="E550" s="14">
        <v>971.8</v>
      </c>
      <c r="F550" s="14">
        <v>984.7</v>
      </c>
    </row>
    <row r="551" spans="1:6" x14ac:dyDescent="0.25">
      <c r="A551" s="23">
        <v>1513</v>
      </c>
      <c r="B551" s="9"/>
      <c r="C551" s="12" t="s">
        <v>208</v>
      </c>
      <c r="D551" s="14">
        <v>1241.8</v>
      </c>
      <c r="E551" s="14">
        <v>1203.7</v>
      </c>
      <c r="F551" s="14">
        <v>1219.8</v>
      </c>
    </row>
    <row r="552" spans="1:6" x14ac:dyDescent="0.25">
      <c r="A552" s="23">
        <v>1514</v>
      </c>
      <c r="B552" s="9"/>
      <c r="C552" s="12" t="s">
        <v>243</v>
      </c>
      <c r="D552" s="14">
        <v>683</v>
      </c>
      <c r="E552" s="14">
        <v>662</v>
      </c>
      <c r="F552" s="14">
        <v>670.8</v>
      </c>
    </row>
    <row r="553" spans="1:6" x14ac:dyDescent="0.25">
      <c r="A553" s="23">
        <v>1515</v>
      </c>
      <c r="B553" s="9"/>
      <c r="C553" s="12" t="s">
        <v>388</v>
      </c>
      <c r="D553" s="14">
        <v>1017.1</v>
      </c>
      <c r="E553" s="14">
        <v>985.9</v>
      </c>
      <c r="F553" s="14">
        <v>999</v>
      </c>
    </row>
    <row r="554" spans="1:6" x14ac:dyDescent="0.25">
      <c r="A554" s="23">
        <v>1516</v>
      </c>
      <c r="B554" s="9"/>
      <c r="C554" s="12" t="s">
        <v>389</v>
      </c>
      <c r="D554" s="14">
        <v>1562.2</v>
      </c>
      <c r="E554" s="14">
        <v>1514.2</v>
      </c>
      <c r="F554" s="14">
        <v>1534.4</v>
      </c>
    </row>
    <row r="555" spans="1:6" x14ac:dyDescent="0.25">
      <c r="A555" s="23">
        <v>1517</v>
      </c>
      <c r="B555" s="9"/>
      <c r="C555" s="12" t="s">
        <v>390</v>
      </c>
      <c r="D555" s="14">
        <v>1164.0999999999999</v>
      </c>
      <c r="E555" s="14">
        <v>1128.4000000000001</v>
      </c>
      <c r="F555" s="14">
        <v>1143.4000000000001</v>
      </c>
    </row>
    <row r="556" spans="1:6" x14ac:dyDescent="0.25">
      <c r="A556" s="23">
        <v>1519</v>
      </c>
      <c r="B556" s="9"/>
      <c r="C556" s="12" t="s">
        <v>247</v>
      </c>
      <c r="D556" s="14">
        <v>1052.8</v>
      </c>
      <c r="E556" s="14">
        <v>1020.5</v>
      </c>
      <c r="F556" s="14">
        <v>1034.0999999999999</v>
      </c>
    </row>
    <row r="557" spans="1:6" x14ac:dyDescent="0.25">
      <c r="A557" s="23">
        <v>1520</v>
      </c>
      <c r="B557" s="9"/>
      <c r="C557" s="12" t="s">
        <v>279</v>
      </c>
      <c r="D557" s="14">
        <v>1151.8</v>
      </c>
      <c r="E557" s="14">
        <v>1116.5</v>
      </c>
      <c r="F557" s="14">
        <v>1131.4000000000001</v>
      </c>
    </row>
    <row r="558" spans="1:6" x14ac:dyDescent="0.25">
      <c r="A558" s="23">
        <v>1518</v>
      </c>
      <c r="B558" s="9"/>
      <c r="C558" s="12" t="s">
        <v>142</v>
      </c>
      <c r="D558" s="14">
        <v>1053.3</v>
      </c>
      <c r="E558" s="14">
        <v>1021</v>
      </c>
      <c r="F558" s="14">
        <v>1034.5999999999999</v>
      </c>
    </row>
    <row r="559" spans="1:6" x14ac:dyDescent="0.25">
      <c r="A559" s="23">
        <v>1521</v>
      </c>
      <c r="B559" s="9"/>
      <c r="C559" s="12" t="s">
        <v>391</v>
      </c>
      <c r="D559" s="14">
        <v>1273.4000000000001</v>
      </c>
      <c r="E559" s="14">
        <v>1234.3</v>
      </c>
      <c r="F559" s="14">
        <v>1250.7</v>
      </c>
    </row>
    <row r="560" spans="1:6" x14ac:dyDescent="0.25">
      <c r="B560" s="9"/>
      <c r="C560" s="1"/>
      <c r="D560" s="14">
        <v>0</v>
      </c>
      <c r="E560" s="14">
        <v>0</v>
      </c>
      <c r="F560" s="14">
        <v>0</v>
      </c>
    </row>
    <row r="561" spans="1:6" x14ac:dyDescent="0.25">
      <c r="B561" s="6" t="s">
        <v>392</v>
      </c>
      <c r="C561" s="10" t="s">
        <v>2</v>
      </c>
      <c r="D561" s="29">
        <f>D563</f>
        <v>43333.4</v>
      </c>
      <c r="E561" s="29">
        <f t="shared" ref="E561:F561" si="41">E563</f>
        <v>42003.7</v>
      </c>
      <c r="F561" s="29">
        <f t="shared" si="41"/>
        <v>42563.8</v>
      </c>
    </row>
    <row r="562" spans="1:6" x14ac:dyDescent="0.25">
      <c r="B562" s="6" t="s">
        <v>392</v>
      </c>
      <c r="C562" s="10" t="s">
        <v>3</v>
      </c>
      <c r="D562" s="29">
        <f>SUM(D564:D588)</f>
        <v>30262.1</v>
      </c>
      <c r="E562" s="29">
        <f t="shared" ref="E562:F562" si="42">SUM(E564:E588)</f>
        <v>29333.5</v>
      </c>
      <c r="F562" s="29">
        <f t="shared" si="42"/>
        <v>29724.399999999998</v>
      </c>
    </row>
    <row r="563" spans="1:6" x14ac:dyDescent="0.25">
      <c r="A563" s="23">
        <v>1522</v>
      </c>
      <c r="B563" s="9"/>
      <c r="C563" s="12" t="s">
        <v>26</v>
      </c>
      <c r="D563" s="14">
        <v>43333.4</v>
      </c>
      <c r="E563" s="14">
        <v>42003.7</v>
      </c>
      <c r="F563" s="14">
        <v>42563.8</v>
      </c>
    </row>
    <row r="564" spans="1:6" x14ac:dyDescent="0.25">
      <c r="A564" s="23">
        <v>1523</v>
      </c>
      <c r="B564" s="9"/>
      <c r="C564" s="12" t="s">
        <v>393</v>
      </c>
      <c r="D564" s="14">
        <v>1002.2</v>
      </c>
      <c r="E564" s="14">
        <v>971.5</v>
      </c>
      <c r="F564" s="14">
        <v>984.4</v>
      </c>
    </row>
    <row r="565" spans="1:6" x14ac:dyDescent="0.25">
      <c r="A565" s="23">
        <v>1524</v>
      </c>
      <c r="B565" s="9"/>
      <c r="C565" s="12" t="s">
        <v>394</v>
      </c>
      <c r="D565" s="14">
        <v>1146.4000000000001</v>
      </c>
      <c r="E565" s="14">
        <v>1111.2</v>
      </c>
      <c r="F565" s="14">
        <v>1126</v>
      </c>
    </row>
    <row r="566" spans="1:6" x14ac:dyDescent="0.25">
      <c r="A566" s="23">
        <v>1525</v>
      </c>
      <c r="B566" s="9"/>
      <c r="C566" s="12" t="s">
        <v>767</v>
      </c>
      <c r="D566" s="14">
        <v>1293.3</v>
      </c>
      <c r="E566" s="14">
        <v>1253.5999999999999</v>
      </c>
      <c r="F566" s="14">
        <v>1270.4000000000001</v>
      </c>
    </row>
    <row r="567" spans="1:6" x14ac:dyDescent="0.25">
      <c r="A567" s="23">
        <v>1526</v>
      </c>
      <c r="B567" s="9"/>
      <c r="C567" s="12" t="s">
        <v>395</v>
      </c>
      <c r="D567" s="14">
        <v>2117.9</v>
      </c>
      <c r="E567" s="14">
        <v>2052.9</v>
      </c>
      <c r="F567" s="14">
        <v>2080.3000000000002</v>
      </c>
    </row>
    <row r="568" spans="1:6" x14ac:dyDescent="0.25">
      <c r="A568" s="23">
        <v>1527</v>
      </c>
      <c r="B568" s="9"/>
      <c r="C568" s="12" t="s">
        <v>396</v>
      </c>
      <c r="D568" s="14">
        <v>946.8</v>
      </c>
      <c r="E568" s="14">
        <v>917.7</v>
      </c>
      <c r="F568" s="14">
        <v>929.9</v>
      </c>
    </row>
    <row r="569" spans="1:6" x14ac:dyDescent="0.25">
      <c r="A569" s="23">
        <v>1528</v>
      </c>
      <c r="B569" s="9"/>
      <c r="C569" s="12" t="s">
        <v>397</v>
      </c>
      <c r="D569" s="14">
        <v>1088.5999999999999</v>
      </c>
      <c r="E569" s="14">
        <v>1055.2</v>
      </c>
      <c r="F569" s="14">
        <v>1069.3</v>
      </c>
    </row>
    <row r="570" spans="1:6" x14ac:dyDescent="0.25">
      <c r="A570" s="23">
        <v>1529</v>
      </c>
      <c r="B570" s="9"/>
      <c r="C570" s="12" t="s">
        <v>398</v>
      </c>
      <c r="D570" s="14">
        <v>994.4</v>
      </c>
      <c r="E570" s="14">
        <v>963.9</v>
      </c>
      <c r="F570" s="14">
        <v>976.7</v>
      </c>
    </row>
    <row r="571" spans="1:6" x14ac:dyDescent="0.25">
      <c r="A571" s="23">
        <v>1530</v>
      </c>
      <c r="B571" s="9"/>
      <c r="C571" s="12" t="s">
        <v>296</v>
      </c>
      <c r="D571" s="14">
        <v>1176</v>
      </c>
      <c r="E571" s="14">
        <v>1139.9000000000001</v>
      </c>
      <c r="F571" s="14">
        <v>1155.0999999999999</v>
      </c>
    </row>
    <row r="572" spans="1:6" x14ac:dyDescent="0.25">
      <c r="A572" s="23">
        <v>1531</v>
      </c>
      <c r="B572" s="9"/>
      <c r="C572" s="12" t="s">
        <v>399</v>
      </c>
      <c r="D572" s="14">
        <v>953.8</v>
      </c>
      <c r="E572" s="14">
        <v>924.5</v>
      </c>
      <c r="F572" s="14">
        <v>936.9</v>
      </c>
    </row>
    <row r="573" spans="1:6" x14ac:dyDescent="0.25">
      <c r="A573" s="23">
        <v>1536</v>
      </c>
      <c r="B573" s="9"/>
      <c r="C573" s="12" t="s">
        <v>834</v>
      </c>
      <c r="D573" s="14">
        <v>1955.4</v>
      </c>
      <c r="E573" s="14">
        <v>1895.4</v>
      </c>
      <c r="F573" s="14">
        <v>1920.7</v>
      </c>
    </row>
    <row r="574" spans="1:6" x14ac:dyDescent="0.25">
      <c r="A574" s="23">
        <v>1532</v>
      </c>
      <c r="B574" s="9"/>
      <c r="C574" s="12" t="s">
        <v>400</v>
      </c>
      <c r="D574" s="14">
        <v>1208.9000000000001</v>
      </c>
      <c r="E574" s="14">
        <v>1171.8</v>
      </c>
      <c r="F574" s="14">
        <v>1187.4000000000001</v>
      </c>
    </row>
    <row r="575" spans="1:6" x14ac:dyDescent="0.25">
      <c r="A575" s="23">
        <v>1533</v>
      </c>
      <c r="B575" s="9"/>
      <c r="C575" s="12" t="s">
        <v>401</v>
      </c>
      <c r="D575" s="14">
        <v>1161.3</v>
      </c>
      <c r="E575" s="14">
        <v>1125.7</v>
      </c>
      <c r="F575" s="14">
        <v>1140.7</v>
      </c>
    </row>
    <row r="576" spans="1:6" x14ac:dyDescent="0.25">
      <c r="A576" s="23">
        <v>1534</v>
      </c>
      <c r="B576" s="9"/>
      <c r="C576" s="12" t="s">
        <v>402</v>
      </c>
      <c r="D576" s="14">
        <v>1269.5</v>
      </c>
      <c r="E576" s="14">
        <v>1230.5</v>
      </c>
      <c r="F576" s="14">
        <v>1246.9000000000001</v>
      </c>
    </row>
    <row r="577" spans="1:6" x14ac:dyDescent="0.25">
      <c r="A577" s="23">
        <v>1535</v>
      </c>
      <c r="B577" s="9"/>
      <c r="C577" s="12" t="s">
        <v>403</v>
      </c>
      <c r="D577" s="14">
        <v>947.4</v>
      </c>
      <c r="E577" s="14">
        <v>918.3</v>
      </c>
      <c r="F577" s="14">
        <v>930.5</v>
      </c>
    </row>
    <row r="578" spans="1:6" x14ac:dyDescent="0.25">
      <c r="A578" s="23">
        <v>1537</v>
      </c>
      <c r="B578" s="9"/>
      <c r="C578" s="12" t="s">
        <v>404</v>
      </c>
      <c r="D578" s="14">
        <v>1063.9000000000001</v>
      </c>
      <c r="E578" s="14">
        <v>1031.2</v>
      </c>
      <c r="F578" s="14">
        <v>1045</v>
      </c>
    </row>
    <row r="579" spans="1:6" x14ac:dyDescent="0.25">
      <c r="A579" s="23">
        <v>1538</v>
      </c>
      <c r="B579" s="9"/>
      <c r="C579" s="12" t="s">
        <v>405</v>
      </c>
      <c r="D579" s="14">
        <v>1365.3</v>
      </c>
      <c r="E579" s="14">
        <v>1323.4</v>
      </c>
      <c r="F579" s="14">
        <v>1341</v>
      </c>
    </row>
    <row r="580" spans="1:6" x14ac:dyDescent="0.25">
      <c r="A580" s="23">
        <v>1539</v>
      </c>
      <c r="B580" s="9"/>
      <c r="C580" s="12" t="s">
        <v>406</v>
      </c>
      <c r="D580" s="14">
        <v>1728.4</v>
      </c>
      <c r="E580" s="14">
        <v>1675.4</v>
      </c>
      <c r="F580" s="14">
        <v>1697.7</v>
      </c>
    </row>
    <row r="581" spans="1:6" x14ac:dyDescent="0.25">
      <c r="A581" s="23">
        <v>1540</v>
      </c>
      <c r="B581" s="9"/>
      <c r="C581" s="12" t="s">
        <v>407</v>
      </c>
      <c r="D581" s="14">
        <v>1620.8</v>
      </c>
      <c r="E581" s="14">
        <v>1571.1</v>
      </c>
      <c r="F581" s="14">
        <v>1592</v>
      </c>
    </row>
    <row r="582" spans="1:6" x14ac:dyDescent="0.25">
      <c r="A582" s="23">
        <v>1541</v>
      </c>
      <c r="B582" s="9"/>
      <c r="C582" s="12" t="s">
        <v>408</v>
      </c>
      <c r="D582" s="14">
        <v>236.7</v>
      </c>
      <c r="E582" s="14">
        <v>229.5</v>
      </c>
      <c r="F582" s="14">
        <v>232.5</v>
      </c>
    </row>
    <row r="583" spans="1:6" x14ac:dyDescent="0.25">
      <c r="A583" s="23">
        <v>1542</v>
      </c>
      <c r="B583" s="9"/>
      <c r="C583" s="12" t="s">
        <v>409</v>
      </c>
      <c r="D583" s="14">
        <v>1125</v>
      </c>
      <c r="E583" s="14">
        <v>1090.5</v>
      </c>
      <c r="F583" s="14">
        <v>1105</v>
      </c>
    </row>
    <row r="584" spans="1:6" x14ac:dyDescent="0.25">
      <c r="A584" s="23">
        <v>1543</v>
      </c>
      <c r="B584" s="9"/>
      <c r="C584" s="12" t="s">
        <v>768</v>
      </c>
      <c r="D584" s="14">
        <v>1350.6</v>
      </c>
      <c r="E584" s="14">
        <v>1309.0999999999999</v>
      </c>
      <c r="F584" s="14">
        <v>1326.6</v>
      </c>
    </row>
    <row r="585" spans="1:6" x14ac:dyDescent="0.25">
      <c r="A585" s="23">
        <v>1544</v>
      </c>
      <c r="B585" s="9"/>
      <c r="C585" s="12" t="s">
        <v>410</v>
      </c>
      <c r="D585" s="14">
        <v>1245.8</v>
      </c>
      <c r="E585" s="14">
        <v>1207.5</v>
      </c>
      <c r="F585" s="14">
        <v>1223.5999999999999</v>
      </c>
    </row>
    <row r="586" spans="1:6" x14ac:dyDescent="0.25">
      <c r="A586" s="23">
        <v>1546</v>
      </c>
      <c r="B586" s="9"/>
      <c r="C586" s="12" t="s">
        <v>769</v>
      </c>
      <c r="D586" s="14">
        <v>1280</v>
      </c>
      <c r="E586" s="14">
        <v>1240.8</v>
      </c>
      <c r="F586" s="14">
        <v>1257.3</v>
      </c>
    </row>
    <row r="587" spans="1:6" x14ac:dyDescent="0.25">
      <c r="A587" s="23">
        <v>1545</v>
      </c>
      <c r="B587" s="9"/>
      <c r="C587" s="12" t="s">
        <v>411</v>
      </c>
      <c r="D587" s="14">
        <v>832.4</v>
      </c>
      <c r="E587" s="14">
        <v>806.9</v>
      </c>
      <c r="F587" s="14">
        <v>817.6</v>
      </c>
    </row>
    <row r="588" spans="1:6" x14ac:dyDescent="0.25">
      <c r="A588" s="23">
        <v>1547</v>
      </c>
      <c r="B588" s="9"/>
      <c r="C588" s="12" t="s">
        <v>770</v>
      </c>
      <c r="D588" s="14">
        <v>1151.3</v>
      </c>
      <c r="E588" s="14">
        <v>1116</v>
      </c>
      <c r="F588" s="14">
        <v>1130.9000000000001</v>
      </c>
    </row>
    <row r="589" spans="1:6" x14ac:dyDescent="0.25">
      <c r="B589" s="9"/>
      <c r="C589" s="1"/>
      <c r="D589" s="14">
        <v>0</v>
      </c>
      <c r="E589" s="14">
        <v>0</v>
      </c>
      <c r="F589" s="14">
        <v>0</v>
      </c>
    </row>
    <row r="590" spans="1:6" x14ac:dyDescent="0.25">
      <c r="B590" s="6" t="s">
        <v>412</v>
      </c>
      <c r="C590" s="10" t="s">
        <v>2</v>
      </c>
      <c r="D590" s="29">
        <f>D592</f>
        <v>27856.799999999999</v>
      </c>
      <c r="E590" s="29">
        <f t="shared" ref="E590:F590" si="43">E592</f>
        <v>27002</v>
      </c>
      <c r="F590" s="29">
        <f t="shared" si="43"/>
        <v>27362.1</v>
      </c>
    </row>
    <row r="591" spans="1:6" x14ac:dyDescent="0.25">
      <c r="B591" s="6" t="s">
        <v>412</v>
      </c>
      <c r="C591" s="10" t="s">
        <v>3</v>
      </c>
      <c r="D591" s="29">
        <f>SUM(D593:D617)</f>
        <v>26149.399999999994</v>
      </c>
      <c r="E591" s="29">
        <f t="shared" ref="E591:F591" si="44">SUM(E593:E617)</f>
        <v>25347.1</v>
      </c>
      <c r="F591" s="29">
        <f t="shared" si="44"/>
        <v>25685</v>
      </c>
    </row>
    <row r="592" spans="1:6" x14ac:dyDescent="0.25">
      <c r="A592" s="23">
        <v>1548</v>
      </c>
      <c r="B592" s="9"/>
      <c r="C592" s="12" t="s">
        <v>26</v>
      </c>
      <c r="D592" s="14">
        <v>27856.799999999999</v>
      </c>
      <c r="E592" s="14">
        <v>27002</v>
      </c>
      <c r="F592" s="14">
        <v>27362.1</v>
      </c>
    </row>
    <row r="593" spans="1:6" x14ac:dyDescent="0.25">
      <c r="A593" s="23">
        <v>1549</v>
      </c>
      <c r="B593" s="9"/>
      <c r="C593" s="12" t="s">
        <v>413</v>
      </c>
      <c r="D593" s="14">
        <v>969.4</v>
      </c>
      <c r="E593" s="14">
        <v>939.7</v>
      </c>
      <c r="F593" s="14">
        <v>952.2</v>
      </c>
    </row>
    <row r="594" spans="1:6" x14ac:dyDescent="0.25">
      <c r="A594" s="23">
        <v>1550</v>
      </c>
      <c r="B594" s="9"/>
      <c r="C594" s="12" t="s">
        <v>771</v>
      </c>
      <c r="D594" s="14">
        <v>950.1</v>
      </c>
      <c r="E594" s="14">
        <v>920.9</v>
      </c>
      <c r="F594" s="14">
        <v>933.2</v>
      </c>
    </row>
    <row r="595" spans="1:6" x14ac:dyDescent="0.25">
      <c r="A595" s="23">
        <v>1551</v>
      </c>
      <c r="B595" s="9"/>
      <c r="C595" s="12" t="s">
        <v>414</v>
      </c>
      <c r="D595" s="14">
        <v>1535.8</v>
      </c>
      <c r="E595" s="14">
        <v>1488.7</v>
      </c>
      <c r="F595" s="14">
        <v>1508.5</v>
      </c>
    </row>
    <row r="596" spans="1:6" x14ac:dyDescent="0.25">
      <c r="A596" s="23">
        <v>1552</v>
      </c>
      <c r="B596" s="9"/>
      <c r="C596" s="12" t="s">
        <v>415</v>
      </c>
      <c r="D596" s="14">
        <v>338</v>
      </c>
      <c r="E596" s="14">
        <v>327.60000000000002</v>
      </c>
      <c r="F596" s="14">
        <v>332</v>
      </c>
    </row>
    <row r="597" spans="1:6" x14ac:dyDescent="0.25">
      <c r="A597" s="23">
        <v>1553</v>
      </c>
      <c r="B597" s="9"/>
      <c r="C597" s="12" t="s">
        <v>772</v>
      </c>
      <c r="D597" s="14">
        <v>1080.5999999999999</v>
      </c>
      <c r="E597" s="14">
        <v>1047.4000000000001</v>
      </c>
      <c r="F597" s="14">
        <v>1061.4000000000001</v>
      </c>
    </row>
    <row r="598" spans="1:6" x14ac:dyDescent="0.25">
      <c r="A598" s="23">
        <v>1554</v>
      </c>
      <c r="B598" s="9"/>
      <c r="C598" s="12" t="s">
        <v>416</v>
      </c>
      <c r="D598" s="14">
        <v>886.3</v>
      </c>
      <c r="E598" s="14">
        <v>859.1</v>
      </c>
      <c r="F598" s="14">
        <v>870.6</v>
      </c>
    </row>
    <row r="599" spans="1:6" x14ac:dyDescent="0.25">
      <c r="A599" s="23">
        <v>1555</v>
      </c>
      <c r="B599" s="9"/>
      <c r="C599" s="12" t="s">
        <v>417</v>
      </c>
      <c r="D599" s="14">
        <v>1017.3</v>
      </c>
      <c r="E599" s="14">
        <v>986.1</v>
      </c>
      <c r="F599" s="14">
        <v>999.3</v>
      </c>
    </row>
    <row r="600" spans="1:6" x14ac:dyDescent="0.25">
      <c r="A600" s="23">
        <v>1556</v>
      </c>
      <c r="B600" s="9"/>
      <c r="C600" s="12" t="s">
        <v>418</v>
      </c>
      <c r="D600" s="14">
        <v>1107</v>
      </c>
      <c r="E600" s="14">
        <v>1073</v>
      </c>
      <c r="F600" s="14">
        <v>1087.3</v>
      </c>
    </row>
    <row r="601" spans="1:6" x14ac:dyDescent="0.25">
      <c r="A601" s="23">
        <v>1557</v>
      </c>
      <c r="B601" s="9"/>
      <c r="C601" s="12" t="s">
        <v>419</v>
      </c>
      <c r="D601" s="14">
        <v>1033</v>
      </c>
      <c r="E601" s="14">
        <v>1001.3</v>
      </c>
      <c r="F601" s="14">
        <v>1014.6</v>
      </c>
    </row>
    <row r="602" spans="1:6" x14ac:dyDescent="0.25">
      <c r="A602" s="23">
        <v>1558</v>
      </c>
      <c r="B602" s="9"/>
      <c r="C602" s="12" t="s">
        <v>420</v>
      </c>
      <c r="D602" s="14">
        <v>1421</v>
      </c>
      <c r="E602" s="14">
        <v>1377.4</v>
      </c>
      <c r="F602" s="14">
        <v>1395.7</v>
      </c>
    </row>
    <row r="603" spans="1:6" x14ac:dyDescent="0.25">
      <c r="A603" s="23">
        <v>1559</v>
      </c>
      <c r="B603" s="9"/>
      <c r="C603" s="12" t="s">
        <v>773</v>
      </c>
      <c r="D603" s="14">
        <v>957.9</v>
      </c>
      <c r="E603" s="14">
        <v>928.5</v>
      </c>
      <c r="F603" s="14">
        <v>940.9</v>
      </c>
    </row>
    <row r="604" spans="1:6" x14ac:dyDescent="0.25">
      <c r="A604" s="23">
        <v>1561</v>
      </c>
      <c r="B604" s="9"/>
      <c r="C604" s="12" t="s">
        <v>421</v>
      </c>
      <c r="D604" s="14">
        <v>1202</v>
      </c>
      <c r="E604" s="14">
        <v>1165.0999999999999</v>
      </c>
      <c r="F604" s="14">
        <v>1180.7</v>
      </c>
    </row>
    <row r="605" spans="1:6" x14ac:dyDescent="0.25">
      <c r="A605" s="23">
        <v>1562</v>
      </c>
      <c r="B605" s="9"/>
      <c r="C605" s="12" t="s">
        <v>846</v>
      </c>
      <c r="D605" s="14">
        <v>1280</v>
      </c>
      <c r="E605" s="14">
        <v>1240.8</v>
      </c>
      <c r="F605" s="14">
        <v>1257.3</v>
      </c>
    </row>
    <row r="606" spans="1:6" x14ac:dyDescent="0.25">
      <c r="A606" s="23">
        <v>1560</v>
      </c>
      <c r="B606" s="9"/>
      <c r="C606" s="12" t="s">
        <v>422</v>
      </c>
      <c r="D606" s="14">
        <v>1040</v>
      </c>
      <c r="E606" s="14">
        <v>1008.1</v>
      </c>
      <c r="F606" s="14">
        <v>1021.5</v>
      </c>
    </row>
    <row r="607" spans="1:6" x14ac:dyDescent="0.25">
      <c r="A607" s="23">
        <v>1563</v>
      </c>
      <c r="B607" s="9"/>
      <c r="C607" s="12" t="s">
        <v>423</v>
      </c>
      <c r="D607" s="14">
        <v>925.7</v>
      </c>
      <c r="E607" s="14">
        <v>897.3</v>
      </c>
      <c r="F607" s="14">
        <v>909.2</v>
      </c>
    </row>
    <row r="608" spans="1:6" x14ac:dyDescent="0.25">
      <c r="A608" s="23">
        <v>1564</v>
      </c>
      <c r="B608" s="9"/>
      <c r="C608" s="12" t="s">
        <v>424</v>
      </c>
      <c r="D608" s="14">
        <v>748.2</v>
      </c>
      <c r="E608" s="14">
        <v>725.3</v>
      </c>
      <c r="F608" s="14">
        <v>734.9</v>
      </c>
    </row>
    <row r="609" spans="1:6" x14ac:dyDescent="0.25">
      <c r="A609" s="23">
        <v>1565</v>
      </c>
      <c r="B609" s="9"/>
      <c r="C609" s="12" t="s">
        <v>425</v>
      </c>
      <c r="D609" s="14">
        <v>1121.2</v>
      </c>
      <c r="E609" s="14">
        <v>1086.8</v>
      </c>
      <c r="F609" s="14">
        <v>1101.3</v>
      </c>
    </row>
    <row r="610" spans="1:6" x14ac:dyDescent="0.25">
      <c r="A610" s="23">
        <v>1566</v>
      </c>
      <c r="B610" s="9"/>
      <c r="C610" s="12" t="s">
        <v>774</v>
      </c>
      <c r="D610" s="14">
        <v>868.3</v>
      </c>
      <c r="E610" s="14">
        <v>841.7</v>
      </c>
      <c r="F610" s="14">
        <v>852.9</v>
      </c>
    </row>
    <row r="611" spans="1:6" x14ac:dyDescent="0.25">
      <c r="A611" s="23">
        <v>1567</v>
      </c>
      <c r="B611" s="9"/>
      <c r="C611" s="12" t="s">
        <v>426</v>
      </c>
      <c r="D611" s="14">
        <v>1048.0999999999999</v>
      </c>
      <c r="E611" s="14">
        <v>1015.9</v>
      </c>
      <c r="F611" s="14">
        <v>1029.5</v>
      </c>
    </row>
    <row r="612" spans="1:6" x14ac:dyDescent="0.25">
      <c r="A612" s="23">
        <v>1568</v>
      </c>
      <c r="B612" s="9"/>
      <c r="C612" s="12" t="s">
        <v>427</v>
      </c>
      <c r="D612" s="14">
        <v>1000.6</v>
      </c>
      <c r="E612" s="14">
        <v>969.9</v>
      </c>
      <c r="F612" s="14">
        <v>982.9</v>
      </c>
    </row>
    <row r="613" spans="1:6" x14ac:dyDescent="0.25">
      <c r="A613" s="23">
        <v>1569</v>
      </c>
      <c r="B613" s="9"/>
      <c r="C613" s="12" t="s">
        <v>428</v>
      </c>
      <c r="D613" s="14">
        <v>1076.5999999999999</v>
      </c>
      <c r="E613" s="14">
        <v>1043.5999999999999</v>
      </c>
      <c r="F613" s="14">
        <v>1057.5</v>
      </c>
    </row>
    <row r="614" spans="1:6" x14ac:dyDescent="0.25">
      <c r="A614" s="23">
        <v>1570</v>
      </c>
      <c r="B614" s="9"/>
      <c r="C614" s="12" t="s">
        <v>429</v>
      </c>
      <c r="D614" s="14">
        <v>1037</v>
      </c>
      <c r="E614" s="14">
        <v>1005.2</v>
      </c>
      <c r="F614" s="14">
        <v>1018.6</v>
      </c>
    </row>
    <row r="615" spans="1:6" x14ac:dyDescent="0.25">
      <c r="A615" s="23">
        <v>1571</v>
      </c>
      <c r="B615" s="9"/>
      <c r="C615" s="12" t="s">
        <v>171</v>
      </c>
      <c r="D615" s="14">
        <v>1415.2</v>
      </c>
      <c r="E615" s="14">
        <v>1371.8</v>
      </c>
      <c r="F615" s="14">
        <v>1390.1</v>
      </c>
    </row>
    <row r="616" spans="1:6" x14ac:dyDescent="0.25">
      <c r="A616" s="23">
        <v>1572</v>
      </c>
      <c r="B616" s="9"/>
      <c r="C616" s="12" t="s">
        <v>430</v>
      </c>
      <c r="D616" s="14">
        <v>982.3</v>
      </c>
      <c r="E616" s="14">
        <v>952.1</v>
      </c>
      <c r="F616" s="14">
        <v>964.8</v>
      </c>
    </row>
    <row r="617" spans="1:6" x14ac:dyDescent="0.25">
      <c r="A617" s="23">
        <v>1573</v>
      </c>
      <c r="B617" s="9"/>
      <c r="C617" s="12" t="s">
        <v>775</v>
      </c>
      <c r="D617" s="14">
        <v>1107.8</v>
      </c>
      <c r="E617" s="14">
        <v>1073.8</v>
      </c>
      <c r="F617" s="14">
        <v>1088.0999999999999</v>
      </c>
    </row>
    <row r="618" spans="1:6" x14ac:dyDescent="0.25">
      <c r="B618" s="9"/>
      <c r="C618" s="1"/>
      <c r="D618" s="14">
        <v>0</v>
      </c>
      <c r="E618" s="14">
        <v>0</v>
      </c>
      <c r="F618" s="14">
        <v>0</v>
      </c>
    </row>
    <row r="619" spans="1:6" x14ac:dyDescent="0.25">
      <c r="B619" s="6" t="s">
        <v>431</v>
      </c>
      <c r="C619" s="10" t="s">
        <v>2</v>
      </c>
      <c r="D619" s="29">
        <f>D621</f>
        <v>28312.2</v>
      </c>
      <c r="E619" s="29">
        <f t="shared" ref="E619:F619" si="45">E621</f>
        <v>27443.4</v>
      </c>
      <c r="F619" s="29">
        <f t="shared" si="45"/>
        <v>27809.4</v>
      </c>
    </row>
    <row r="620" spans="1:6" x14ac:dyDescent="0.25">
      <c r="B620" s="6" t="s">
        <v>431</v>
      </c>
      <c r="C620" s="10" t="s">
        <v>3</v>
      </c>
      <c r="D620" s="29">
        <f>SUM(D622:D644)</f>
        <v>26436.600000000002</v>
      </c>
      <c r="E620" s="29">
        <f t="shared" ref="E620:F620" si="46">SUM(E622:E644)</f>
        <v>25625.300000000007</v>
      </c>
      <c r="F620" s="29">
        <f t="shared" si="46"/>
        <v>25966.9</v>
      </c>
    </row>
    <row r="621" spans="1:6" x14ac:dyDescent="0.25">
      <c r="A621" s="23">
        <v>1574</v>
      </c>
      <c r="B621" s="9"/>
      <c r="C621" s="12" t="s">
        <v>26</v>
      </c>
      <c r="D621" s="14">
        <v>28312.2</v>
      </c>
      <c r="E621" s="14">
        <v>27443.4</v>
      </c>
      <c r="F621" s="14">
        <v>27809.4</v>
      </c>
    </row>
    <row r="622" spans="1:6" x14ac:dyDescent="0.25">
      <c r="A622" s="23">
        <v>1576</v>
      </c>
      <c r="B622" s="9"/>
      <c r="C622" s="12" t="s">
        <v>776</v>
      </c>
      <c r="D622" s="14">
        <v>1219.3</v>
      </c>
      <c r="E622" s="14">
        <v>1181.9000000000001</v>
      </c>
      <c r="F622" s="14">
        <v>1197.7</v>
      </c>
    </row>
    <row r="623" spans="1:6" x14ac:dyDescent="0.25">
      <c r="A623" s="23">
        <v>1575</v>
      </c>
      <c r="B623" s="9"/>
      <c r="C623" s="12" t="s">
        <v>432</v>
      </c>
      <c r="D623" s="14">
        <v>1272.0999999999999</v>
      </c>
      <c r="E623" s="14">
        <v>1233.0999999999999</v>
      </c>
      <c r="F623" s="14">
        <v>1249.5</v>
      </c>
    </row>
    <row r="624" spans="1:6" x14ac:dyDescent="0.25">
      <c r="A624" s="23">
        <v>1577</v>
      </c>
      <c r="B624" s="9"/>
      <c r="C624" s="12" t="s">
        <v>433</v>
      </c>
      <c r="D624" s="14">
        <v>952.7</v>
      </c>
      <c r="E624" s="14">
        <v>923.5</v>
      </c>
      <c r="F624" s="14">
        <v>935.8</v>
      </c>
    </row>
    <row r="625" spans="1:6" x14ac:dyDescent="0.25">
      <c r="A625" s="23">
        <v>1578</v>
      </c>
      <c r="B625" s="9"/>
      <c r="C625" s="12" t="s">
        <v>434</v>
      </c>
      <c r="D625" s="14">
        <v>1495.5</v>
      </c>
      <c r="E625" s="14">
        <v>1449.6</v>
      </c>
      <c r="F625" s="14">
        <v>1468.9</v>
      </c>
    </row>
    <row r="626" spans="1:6" x14ac:dyDescent="0.25">
      <c r="A626" s="23">
        <v>1579</v>
      </c>
      <c r="B626" s="9"/>
      <c r="C626" s="12" t="s">
        <v>435</v>
      </c>
      <c r="D626" s="14">
        <v>1042.9000000000001</v>
      </c>
      <c r="E626" s="14">
        <v>1010.9</v>
      </c>
      <c r="F626" s="14">
        <v>1024.4000000000001</v>
      </c>
    </row>
    <row r="627" spans="1:6" x14ac:dyDescent="0.25">
      <c r="A627" s="23">
        <v>1580</v>
      </c>
      <c r="B627" s="9"/>
      <c r="C627" s="12" t="s">
        <v>436</v>
      </c>
      <c r="D627" s="14">
        <v>1166.5999999999999</v>
      </c>
      <c r="E627" s="14">
        <v>1130.8</v>
      </c>
      <c r="F627" s="14">
        <v>1145.8</v>
      </c>
    </row>
    <row r="628" spans="1:6" x14ac:dyDescent="0.25">
      <c r="A628" s="23">
        <v>1581</v>
      </c>
      <c r="B628" s="9"/>
      <c r="C628" s="12" t="s">
        <v>437</v>
      </c>
      <c r="D628" s="14">
        <v>1011</v>
      </c>
      <c r="E628" s="14">
        <v>980</v>
      </c>
      <c r="F628" s="14">
        <v>993</v>
      </c>
    </row>
    <row r="629" spans="1:6" x14ac:dyDescent="0.25">
      <c r="A629" s="23">
        <v>1582</v>
      </c>
      <c r="B629" s="9"/>
      <c r="C629" s="12" t="s">
        <v>438</v>
      </c>
      <c r="D629" s="14">
        <v>987.5</v>
      </c>
      <c r="E629" s="14">
        <v>957.2</v>
      </c>
      <c r="F629" s="14">
        <v>970</v>
      </c>
    </row>
    <row r="630" spans="1:6" x14ac:dyDescent="0.25">
      <c r="A630" s="23">
        <v>1583</v>
      </c>
      <c r="B630" s="9"/>
      <c r="C630" s="12" t="s">
        <v>439</v>
      </c>
      <c r="D630" s="14">
        <v>1406.5</v>
      </c>
      <c r="E630" s="14">
        <v>1363.4</v>
      </c>
      <c r="F630" s="14">
        <v>1381.5</v>
      </c>
    </row>
    <row r="631" spans="1:6" x14ac:dyDescent="0.25">
      <c r="A631" s="23">
        <v>1584</v>
      </c>
      <c r="B631" s="9"/>
      <c r="C631" s="12" t="s">
        <v>440</v>
      </c>
      <c r="D631" s="14">
        <v>1158.2</v>
      </c>
      <c r="E631" s="14">
        <v>1122.7</v>
      </c>
      <c r="F631" s="14">
        <v>1137.7</v>
      </c>
    </row>
    <row r="632" spans="1:6" x14ac:dyDescent="0.25">
      <c r="A632" s="23">
        <v>1585</v>
      </c>
      <c r="B632" s="9"/>
      <c r="C632" s="12" t="s">
        <v>441</v>
      </c>
      <c r="D632" s="14">
        <v>480.6</v>
      </c>
      <c r="E632" s="14">
        <v>465.8</v>
      </c>
      <c r="F632" s="14">
        <v>472</v>
      </c>
    </row>
    <row r="633" spans="1:6" x14ac:dyDescent="0.25">
      <c r="A633" s="23">
        <v>1586</v>
      </c>
      <c r="B633" s="9"/>
      <c r="C633" s="12" t="s">
        <v>442</v>
      </c>
      <c r="D633" s="14">
        <v>1016.7</v>
      </c>
      <c r="E633" s="14">
        <v>985.5</v>
      </c>
      <c r="F633" s="14">
        <v>998.6</v>
      </c>
    </row>
    <row r="634" spans="1:6" x14ac:dyDescent="0.25">
      <c r="A634" s="23">
        <v>1587</v>
      </c>
      <c r="B634" s="9"/>
      <c r="C634" s="12" t="s">
        <v>443</v>
      </c>
      <c r="D634" s="14">
        <v>1106.7</v>
      </c>
      <c r="E634" s="14">
        <v>1072.7</v>
      </c>
      <c r="F634" s="14">
        <v>1087</v>
      </c>
    </row>
    <row r="635" spans="1:6" x14ac:dyDescent="0.25">
      <c r="A635" s="23">
        <v>1588</v>
      </c>
      <c r="B635" s="9"/>
      <c r="C635" s="12" t="s">
        <v>444</v>
      </c>
      <c r="D635" s="14">
        <v>1194.4000000000001</v>
      </c>
      <c r="E635" s="14">
        <v>1157.7</v>
      </c>
      <c r="F635" s="14">
        <v>1173.2</v>
      </c>
    </row>
    <row r="636" spans="1:6" x14ac:dyDescent="0.25">
      <c r="A636" s="23">
        <v>1589</v>
      </c>
      <c r="B636" s="9"/>
      <c r="C636" s="12" t="s">
        <v>445</v>
      </c>
      <c r="D636" s="14">
        <v>1353.6</v>
      </c>
      <c r="E636" s="14">
        <v>1312.1</v>
      </c>
      <c r="F636" s="14">
        <v>1329.6</v>
      </c>
    </row>
    <row r="637" spans="1:6" x14ac:dyDescent="0.25">
      <c r="A637" s="23">
        <v>1590</v>
      </c>
      <c r="B637" s="9"/>
      <c r="C637" s="12" t="s">
        <v>847</v>
      </c>
      <c r="D637" s="14">
        <v>1648</v>
      </c>
      <c r="E637" s="14">
        <v>1597.4</v>
      </c>
      <c r="F637" s="14">
        <v>1618.7</v>
      </c>
    </row>
    <row r="638" spans="1:6" x14ac:dyDescent="0.25">
      <c r="A638" s="23">
        <v>1591</v>
      </c>
      <c r="B638" s="9"/>
      <c r="C638" s="12" t="s">
        <v>446</v>
      </c>
      <c r="D638" s="14">
        <v>1235.5999999999999</v>
      </c>
      <c r="E638" s="14">
        <v>1197.7</v>
      </c>
      <c r="F638" s="14">
        <v>1213.7</v>
      </c>
    </row>
    <row r="639" spans="1:6" x14ac:dyDescent="0.25">
      <c r="A639" s="23">
        <v>1593</v>
      </c>
      <c r="B639" s="9"/>
      <c r="C639" s="12" t="s">
        <v>447</v>
      </c>
      <c r="D639" s="14">
        <v>385.1</v>
      </c>
      <c r="E639" s="14">
        <v>373.2</v>
      </c>
      <c r="F639" s="14">
        <v>378.2</v>
      </c>
    </row>
    <row r="640" spans="1:6" x14ac:dyDescent="0.25">
      <c r="A640" s="23">
        <v>1592</v>
      </c>
      <c r="B640" s="9"/>
      <c r="C640" s="12" t="s">
        <v>448</v>
      </c>
      <c r="D640" s="14">
        <v>1270.4000000000001</v>
      </c>
      <c r="E640" s="14">
        <v>1231.4000000000001</v>
      </c>
      <c r="F640" s="14">
        <v>1247.8</v>
      </c>
    </row>
    <row r="641" spans="1:6" x14ac:dyDescent="0.25">
      <c r="A641" s="23">
        <v>1594</v>
      </c>
      <c r="B641" s="9"/>
      <c r="C641" s="12" t="s">
        <v>449</v>
      </c>
      <c r="D641" s="14">
        <v>1166.8</v>
      </c>
      <c r="E641" s="14">
        <v>1131</v>
      </c>
      <c r="F641" s="14">
        <v>1146.0999999999999</v>
      </c>
    </row>
    <row r="642" spans="1:6" x14ac:dyDescent="0.25">
      <c r="A642" s="23">
        <v>1595</v>
      </c>
      <c r="B642" s="9"/>
      <c r="C642" s="12" t="s">
        <v>777</v>
      </c>
      <c r="D642" s="14">
        <v>1716.9</v>
      </c>
      <c r="E642" s="14">
        <v>1664.2</v>
      </c>
      <c r="F642" s="14">
        <v>1686.4</v>
      </c>
    </row>
    <row r="643" spans="1:6" x14ac:dyDescent="0.25">
      <c r="A643" s="23">
        <v>1596</v>
      </c>
      <c r="B643" s="9"/>
      <c r="C643" s="12" t="s">
        <v>450</v>
      </c>
      <c r="D643" s="14">
        <v>1035.7</v>
      </c>
      <c r="E643" s="14">
        <v>1003.9</v>
      </c>
      <c r="F643" s="14">
        <v>1017.3</v>
      </c>
    </row>
    <row r="644" spans="1:6" x14ac:dyDescent="0.25">
      <c r="A644" s="23">
        <v>1597</v>
      </c>
      <c r="B644" s="9"/>
      <c r="C644" s="12" t="s">
        <v>451</v>
      </c>
      <c r="D644" s="14">
        <v>1113.8</v>
      </c>
      <c r="E644" s="14">
        <v>1079.5999999999999</v>
      </c>
      <c r="F644" s="14">
        <v>1094</v>
      </c>
    </row>
    <row r="645" spans="1:6" x14ac:dyDescent="0.25">
      <c r="B645" s="9"/>
      <c r="C645" s="1"/>
      <c r="D645" s="14">
        <v>0</v>
      </c>
      <c r="E645" s="14">
        <v>0</v>
      </c>
      <c r="F645" s="14">
        <v>0</v>
      </c>
    </row>
    <row r="646" spans="1:6" x14ac:dyDescent="0.25">
      <c r="B646" s="6" t="s">
        <v>452</v>
      </c>
      <c r="C646" s="10" t="s">
        <v>2</v>
      </c>
      <c r="D646" s="29">
        <f>D648</f>
        <v>25777.8</v>
      </c>
      <c r="E646" s="29">
        <f t="shared" ref="E646:F646" si="47">E648</f>
        <v>24986.799999999999</v>
      </c>
      <c r="F646" s="29">
        <f t="shared" si="47"/>
        <v>25320</v>
      </c>
    </row>
    <row r="647" spans="1:6" x14ac:dyDescent="0.25">
      <c r="B647" s="6" t="s">
        <v>452</v>
      </c>
      <c r="C647" s="10" t="s">
        <v>3</v>
      </c>
      <c r="D647" s="29">
        <f>SUM(D649:D669)</f>
        <v>21336.400000000005</v>
      </c>
      <c r="E647" s="29">
        <f t="shared" ref="E647:F647" si="48">SUM(E649:E669)</f>
        <v>20681.900000000005</v>
      </c>
      <c r="F647" s="29">
        <f t="shared" si="48"/>
        <v>20957.8</v>
      </c>
    </row>
    <row r="648" spans="1:6" x14ac:dyDescent="0.25">
      <c r="A648" s="23">
        <v>1598</v>
      </c>
      <c r="B648" s="9"/>
      <c r="C648" s="12" t="s">
        <v>26</v>
      </c>
      <c r="D648" s="14">
        <v>25777.8</v>
      </c>
      <c r="E648" s="14">
        <v>24986.799999999999</v>
      </c>
      <c r="F648" s="14">
        <v>25320</v>
      </c>
    </row>
    <row r="649" spans="1:6" x14ac:dyDescent="0.25">
      <c r="A649" s="23">
        <v>1599</v>
      </c>
      <c r="B649" s="9"/>
      <c r="C649" s="12" t="s">
        <v>453</v>
      </c>
      <c r="D649" s="14">
        <v>625.4</v>
      </c>
      <c r="E649" s="14">
        <v>606.20000000000005</v>
      </c>
      <c r="F649" s="14">
        <v>614.29999999999995</v>
      </c>
    </row>
    <row r="650" spans="1:6" x14ac:dyDescent="0.25">
      <c r="A650" s="23">
        <v>1600</v>
      </c>
      <c r="B650" s="9"/>
      <c r="C650" s="12" t="s">
        <v>454</v>
      </c>
      <c r="D650" s="14">
        <v>1173.5999999999999</v>
      </c>
      <c r="E650" s="14">
        <v>1137.5999999999999</v>
      </c>
      <c r="F650" s="14">
        <v>1152.8</v>
      </c>
    </row>
    <row r="651" spans="1:6" x14ac:dyDescent="0.25">
      <c r="A651" s="23">
        <v>1601</v>
      </c>
      <c r="B651" s="9"/>
      <c r="C651" s="12" t="s">
        <v>778</v>
      </c>
      <c r="D651" s="14">
        <v>988.4</v>
      </c>
      <c r="E651" s="14">
        <v>958.1</v>
      </c>
      <c r="F651" s="14">
        <v>970.9</v>
      </c>
    </row>
    <row r="652" spans="1:6" x14ac:dyDescent="0.25">
      <c r="A652" s="23">
        <v>1602</v>
      </c>
      <c r="B652" s="9"/>
      <c r="C652" s="12" t="s">
        <v>455</v>
      </c>
      <c r="D652" s="14">
        <v>1233.5</v>
      </c>
      <c r="E652" s="14">
        <v>1195.5999999999999</v>
      </c>
      <c r="F652" s="14">
        <v>1211.5999999999999</v>
      </c>
    </row>
    <row r="653" spans="1:6" x14ac:dyDescent="0.25">
      <c r="A653" s="23">
        <v>1603</v>
      </c>
      <c r="B653" s="9"/>
      <c r="C653" s="12" t="s">
        <v>456</v>
      </c>
      <c r="D653" s="14">
        <v>1028.3</v>
      </c>
      <c r="E653" s="14">
        <v>996.8</v>
      </c>
      <c r="F653" s="14">
        <v>1010.1</v>
      </c>
    </row>
    <row r="654" spans="1:6" x14ac:dyDescent="0.25">
      <c r="A654" s="23">
        <v>1604</v>
      </c>
      <c r="B654" s="9"/>
      <c r="C654" s="12" t="s">
        <v>779</v>
      </c>
      <c r="D654" s="14">
        <v>975.7</v>
      </c>
      <c r="E654" s="14">
        <v>945.8</v>
      </c>
      <c r="F654" s="14">
        <v>958.4</v>
      </c>
    </row>
    <row r="655" spans="1:6" x14ac:dyDescent="0.25">
      <c r="A655" s="23">
        <v>1613</v>
      </c>
      <c r="B655" s="9"/>
      <c r="C655" s="12" t="s">
        <v>780</v>
      </c>
      <c r="D655" s="14">
        <v>904.1</v>
      </c>
      <c r="E655" s="14">
        <v>876.4</v>
      </c>
      <c r="F655" s="14">
        <v>888.1</v>
      </c>
    </row>
    <row r="656" spans="1:6" x14ac:dyDescent="0.25">
      <c r="A656" s="23">
        <v>1605</v>
      </c>
      <c r="B656" s="9"/>
      <c r="C656" s="12" t="s">
        <v>781</v>
      </c>
      <c r="D656" s="14">
        <v>870.5</v>
      </c>
      <c r="E656" s="14">
        <v>843.8</v>
      </c>
      <c r="F656" s="14">
        <v>855.1</v>
      </c>
    </row>
    <row r="657" spans="1:6" x14ac:dyDescent="0.25">
      <c r="A657" s="23">
        <v>1606</v>
      </c>
      <c r="B657" s="9"/>
      <c r="C657" s="12" t="s">
        <v>782</v>
      </c>
      <c r="D657" s="14">
        <v>800.4</v>
      </c>
      <c r="E657" s="14">
        <v>775.9</v>
      </c>
      <c r="F657" s="14">
        <v>786.2</v>
      </c>
    </row>
    <row r="658" spans="1:6" x14ac:dyDescent="0.25">
      <c r="A658" s="23">
        <v>1607</v>
      </c>
      <c r="B658" s="9"/>
      <c r="C658" s="12" t="s">
        <v>457</v>
      </c>
      <c r="D658" s="14">
        <v>972.5</v>
      </c>
      <c r="E658" s="14">
        <v>942.7</v>
      </c>
      <c r="F658" s="14">
        <v>955.2</v>
      </c>
    </row>
    <row r="659" spans="1:6" x14ac:dyDescent="0.25">
      <c r="A659" s="23">
        <v>1608</v>
      </c>
      <c r="B659" s="9"/>
      <c r="C659" s="12" t="s">
        <v>458</v>
      </c>
      <c r="D659" s="14">
        <v>1065.5999999999999</v>
      </c>
      <c r="E659" s="14">
        <v>1032.9000000000001</v>
      </c>
      <c r="F659" s="14">
        <v>1046.7</v>
      </c>
    </row>
    <row r="660" spans="1:6" x14ac:dyDescent="0.25">
      <c r="A660" s="23">
        <v>1609</v>
      </c>
      <c r="B660" s="9"/>
      <c r="C660" s="12" t="s">
        <v>459</v>
      </c>
      <c r="D660" s="14">
        <v>1381.9</v>
      </c>
      <c r="E660" s="14">
        <v>1339.5</v>
      </c>
      <c r="F660" s="14">
        <v>1357.3</v>
      </c>
    </row>
    <row r="661" spans="1:6" x14ac:dyDescent="0.25">
      <c r="A661" s="23">
        <v>1610</v>
      </c>
      <c r="B661" s="9"/>
      <c r="C661" s="12" t="s">
        <v>460</v>
      </c>
      <c r="D661" s="14">
        <v>985.1</v>
      </c>
      <c r="E661" s="14">
        <v>954.9</v>
      </c>
      <c r="F661" s="14">
        <v>967.6</v>
      </c>
    </row>
    <row r="662" spans="1:6" x14ac:dyDescent="0.25">
      <c r="A662" s="23">
        <v>1611</v>
      </c>
      <c r="B662" s="9"/>
      <c r="C662" s="12" t="s">
        <v>461</v>
      </c>
      <c r="D662" s="14">
        <v>685.1</v>
      </c>
      <c r="E662" s="14">
        <v>664</v>
      </c>
      <c r="F662" s="14">
        <v>672.9</v>
      </c>
    </row>
    <row r="663" spans="1:6" x14ac:dyDescent="0.25">
      <c r="A663" s="23">
        <v>1612</v>
      </c>
      <c r="B663" s="9"/>
      <c r="C663" s="12" t="s">
        <v>462</v>
      </c>
      <c r="D663" s="14">
        <v>852.1</v>
      </c>
      <c r="E663" s="14">
        <v>826</v>
      </c>
      <c r="F663" s="14">
        <v>837</v>
      </c>
    </row>
    <row r="664" spans="1:6" x14ac:dyDescent="0.25">
      <c r="A664" s="23">
        <v>1616</v>
      </c>
      <c r="B664" s="9"/>
      <c r="C664" s="12" t="s">
        <v>452</v>
      </c>
      <c r="D664" s="14">
        <v>1287.2</v>
      </c>
      <c r="E664" s="14">
        <v>1247.7</v>
      </c>
      <c r="F664" s="14">
        <v>1264.4000000000001</v>
      </c>
    </row>
    <row r="665" spans="1:6" x14ac:dyDescent="0.25">
      <c r="A665" s="23">
        <v>1614</v>
      </c>
      <c r="B665" s="9"/>
      <c r="C665" s="12" t="s">
        <v>463</v>
      </c>
      <c r="D665" s="14">
        <v>1065.9000000000001</v>
      </c>
      <c r="E665" s="14">
        <v>1033.2</v>
      </c>
      <c r="F665" s="14">
        <v>1047</v>
      </c>
    </row>
    <row r="666" spans="1:6" x14ac:dyDescent="0.25">
      <c r="A666" s="23">
        <v>1615</v>
      </c>
      <c r="B666" s="9"/>
      <c r="C666" s="12" t="s">
        <v>464</v>
      </c>
      <c r="D666" s="14">
        <v>1320.2</v>
      </c>
      <c r="E666" s="14">
        <v>1279.7</v>
      </c>
      <c r="F666" s="14">
        <v>1296.7</v>
      </c>
    </row>
    <row r="667" spans="1:6" x14ac:dyDescent="0.25">
      <c r="A667" s="23">
        <v>1617</v>
      </c>
      <c r="B667" s="9"/>
      <c r="C667" s="12" t="s">
        <v>783</v>
      </c>
      <c r="D667" s="14">
        <v>1137.9000000000001</v>
      </c>
      <c r="E667" s="14">
        <v>1102.9000000000001</v>
      </c>
      <c r="F667" s="14">
        <v>1117.7</v>
      </c>
    </row>
    <row r="668" spans="1:6" x14ac:dyDescent="0.25">
      <c r="A668" s="23">
        <v>1618</v>
      </c>
      <c r="B668" s="9"/>
      <c r="C668" s="12" t="s">
        <v>465</v>
      </c>
      <c r="D668" s="14">
        <v>1030</v>
      </c>
      <c r="E668" s="14">
        <v>998.4</v>
      </c>
      <c r="F668" s="14">
        <v>1011.7</v>
      </c>
    </row>
    <row r="669" spans="1:6" x14ac:dyDescent="0.25">
      <c r="A669" s="23">
        <v>1619</v>
      </c>
      <c r="B669" s="9"/>
      <c r="C669" s="12" t="s">
        <v>145</v>
      </c>
      <c r="D669" s="14">
        <v>953</v>
      </c>
      <c r="E669" s="14">
        <v>923.8</v>
      </c>
      <c r="F669" s="14">
        <v>936.1</v>
      </c>
    </row>
    <row r="670" spans="1:6" x14ac:dyDescent="0.25">
      <c r="B670" s="9"/>
      <c r="C670" s="1"/>
      <c r="D670" s="14">
        <v>0</v>
      </c>
      <c r="E670" s="14">
        <v>0</v>
      </c>
      <c r="F670" s="14">
        <v>0</v>
      </c>
    </row>
    <row r="671" spans="1:6" x14ac:dyDescent="0.25">
      <c r="B671" s="6" t="s">
        <v>466</v>
      </c>
      <c r="C671" s="10" t="s">
        <v>2</v>
      </c>
      <c r="D671" s="29">
        <f>D673</f>
        <v>53990.6</v>
      </c>
      <c r="E671" s="29">
        <f t="shared" ref="E671:F671" si="49">E673</f>
        <v>52333.9</v>
      </c>
      <c r="F671" s="29">
        <f t="shared" si="49"/>
        <v>53031.8</v>
      </c>
    </row>
    <row r="672" spans="1:6" x14ac:dyDescent="0.25">
      <c r="B672" s="6" t="s">
        <v>466</v>
      </c>
      <c r="C672" s="10" t="s">
        <v>3</v>
      </c>
      <c r="D672" s="29">
        <f>SUM(D674:D711)</f>
        <v>43271.500000000015</v>
      </c>
      <c r="E672" s="29">
        <f t="shared" ref="E672:F672" si="50">SUM(E674:E711)</f>
        <v>41943.5</v>
      </c>
      <c r="F672" s="29">
        <f t="shared" si="50"/>
        <v>42502.6</v>
      </c>
    </row>
    <row r="673" spans="1:6" x14ac:dyDescent="0.25">
      <c r="A673" s="23">
        <v>1620</v>
      </c>
      <c r="B673" s="9"/>
      <c r="C673" s="12" t="s">
        <v>26</v>
      </c>
      <c r="D673" s="14">
        <v>53990.6</v>
      </c>
      <c r="E673" s="14">
        <v>52333.9</v>
      </c>
      <c r="F673" s="14">
        <v>53031.8</v>
      </c>
    </row>
    <row r="674" spans="1:6" x14ac:dyDescent="0.25">
      <c r="A674" s="23">
        <v>1621</v>
      </c>
      <c r="B674" s="9"/>
      <c r="C674" s="12" t="s">
        <v>467</v>
      </c>
      <c r="D674" s="14">
        <v>1106.0999999999999</v>
      </c>
      <c r="E674" s="14">
        <v>1072.0999999999999</v>
      </c>
      <c r="F674" s="14">
        <v>1086.4000000000001</v>
      </c>
    </row>
    <row r="675" spans="1:6" x14ac:dyDescent="0.25">
      <c r="A675" s="23">
        <v>1622</v>
      </c>
      <c r="B675" s="9"/>
      <c r="C675" s="12" t="s">
        <v>468</v>
      </c>
      <c r="D675" s="14">
        <v>1314.8</v>
      </c>
      <c r="E675" s="14">
        <v>1274.4000000000001</v>
      </c>
      <c r="F675" s="14">
        <v>1291.4000000000001</v>
      </c>
    </row>
    <row r="676" spans="1:6" x14ac:dyDescent="0.25">
      <c r="A676" s="23">
        <v>1623</v>
      </c>
      <c r="B676" s="9"/>
      <c r="C676" s="12" t="s">
        <v>469</v>
      </c>
      <c r="D676" s="14">
        <v>1002.4</v>
      </c>
      <c r="E676" s="14">
        <v>971.6</v>
      </c>
      <c r="F676" s="14">
        <v>984.6</v>
      </c>
    </row>
    <row r="677" spans="1:6" x14ac:dyDescent="0.25">
      <c r="A677" s="23">
        <v>1624</v>
      </c>
      <c r="B677" s="9"/>
      <c r="C677" s="12" t="s">
        <v>784</v>
      </c>
      <c r="D677" s="14">
        <v>1052.4000000000001</v>
      </c>
      <c r="E677" s="14">
        <v>1020.1</v>
      </c>
      <c r="F677" s="14">
        <v>1033.7</v>
      </c>
    </row>
    <row r="678" spans="1:6" x14ac:dyDescent="0.25">
      <c r="A678" s="23">
        <v>1625</v>
      </c>
      <c r="B678" s="9"/>
      <c r="C678" s="12" t="s">
        <v>470</v>
      </c>
      <c r="D678" s="14">
        <v>1019.8</v>
      </c>
      <c r="E678" s="14">
        <v>988.5</v>
      </c>
      <c r="F678" s="14">
        <v>1001.7</v>
      </c>
    </row>
    <row r="679" spans="1:6" x14ac:dyDescent="0.25">
      <c r="A679" s="23">
        <v>1626</v>
      </c>
      <c r="B679" s="9"/>
      <c r="C679" s="12" t="s">
        <v>471</v>
      </c>
      <c r="D679" s="14">
        <v>1302.5</v>
      </c>
      <c r="E679" s="14">
        <v>1262.5</v>
      </c>
      <c r="F679" s="14">
        <v>1279.4000000000001</v>
      </c>
    </row>
    <row r="680" spans="1:6" x14ac:dyDescent="0.25">
      <c r="A680" s="23">
        <v>1627</v>
      </c>
      <c r="B680" s="9"/>
      <c r="C680" s="12" t="s">
        <v>472</v>
      </c>
      <c r="D680" s="14">
        <v>1308.3</v>
      </c>
      <c r="E680" s="14">
        <v>1268.0999999999999</v>
      </c>
      <c r="F680" s="14">
        <v>1285</v>
      </c>
    </row>
    <row r="681" spans="1:6" x14ac:dyDescent="0.25">
      <c r="A681" s="23">
        <v>1628</v>
      </c>
      <c r="B681" s="9"/>
      <c r="C681" s="12" t="s">
        <v>785</v>
      </c>
      <c r="D681" s="14">
        <v>1029</v>
      </c>
      <c r="E681" s="14">
        <v>997.4</v>
      </c>
      <c r="F681" s="14">
        <v>1010.7</v>
      </c>
    </row>
    <row r="682" spans="1:6" x14ac:dyDescent="0.25">
      <c r="A682" s="23">
        <v>1629</v>
      </c>
      <c r="B682" s="9"/>
      <c r="C682" s="12" t="s">
        <v>473</v>
      </c>
      <c r="D682" s="14">
        <v>1025.7</v>
      </c>
      <c r="E682" s="14">
        <v>994.2</v>
      </c>
      <c r="F682" s="14">
        <v>1007.4</v>
      </c>
    </row>
    <row r="683" spans="1:6" x14ac:dyDescent="0.25">
      <c r="A683" s="23">
        <v>1630</v>
      </c>
      <c r="B683" s="9"/>
      <c r="C683" s="12" t="s">
        <v>474</v>
      </c>
      <c r="D683" s="14">
        <v>1121.7</v>
      </c>
      <c r="E683" s="14">
        <v>1087.3</v>
      </c>
      <c r="F683" s="14">
        <v>1101.8</v>
      </c>
    </row>
    <row r="684" spans="1:6" x14ac:dyDescent="0.25">
      <c r="A684" s="23">
        <v>1631</v>
      </c>
      <c r="B684" s="9"/>
      <c r="C684" s="12" t="s">
        <v>475</v>
      </c>
      <c r="D684" s="14">
        <v>1176.8</v>
      </c>
      <c r="E684" s="14">
        <v>1140.7</v>
      </c>
      <c r="F684" s="14">
        <v>1155.9000000000001</v>
      </c>
    </row>
    <row r="685" spans="1:6" x14ac:dyDescent="0.25">
      <c r="A685" s="23">
        <v>1632</v>
      </c>
      <c r="B685" s="9"/>
      <c r="C685" s="12" t="s">
        <v>476</v>
      </c>
      <c r="D685" s="14">
        <v>1264.9000000000001</v>
      </c>
      <c r="E685" s="14">
        <v>1226.0999999999999</v>
      </c>
      <c r="F685" s="14">
        <v>1242.4000000000001</v>
      </c>
    </row>
    <row r="686" spans="1:6" x14ac:dyDescent="0.25">
      <c r="A686" s="23">
        <v>1633</v>
      </c>
      <c r="B686" s="9"/>
      <c r="C686" s="12" t="s">
        <v>477</v>
      </c>
      <c r="D686" s="14">
        <v>893.1</v>
      </c>
      <c r="E686" s="14">
        <v>865.7</v>
      </c>
      <c r="F686" s="14">
        <v>877.2</v>
      </c>
    </row>
    <row r="687" spans="1:6" x14ac:dyDescent="0.25">
      <c r="A687" s="23">
        <v>1634</v>
      </c>
      <c r="B687" s="9"/>
      <c r="C687" s="12" t="s">
        <v>478</v>
      </c>
      <c r="D687" s="14">
        <v>1027</v>
      </c>
      <c r="E687" s="14">
        <v>995.5</v>
      </c>
      <c r="F687" s="14">
        <v>1008.8</v>
      </c>
    </row>
    <row r="688" spans="1:6" x14ac:dyDescent="0.25">
      <c r="A688" s="23">
        <v>1635</v>
      </c>
      <c r="B688" s="9"/>
      <c r="C688" s="12" t="s">
        <v>479</v>
      </c>
      <c r="D688" s="14">
        <v>1351.7</v>
      </c>
      <c r="E688" s="14">
        <v>1310.2</v>
      </c>
      <c r="F688" s="14">
        <v>1327.7</v>
      </c>
    </row>
    <row r="689" spans="1:6" x14ac:dyDescent="0.25">
      <c r="A689" s="23">
        <v>1636</v>
      </c>
      <c r="B689" s="9"/>
      <c r="C689" s="12" t="s">
        <v>480</v>
      </c>
      <c r="D689" s="14">
        <v>769</v>
      </c>
      <c r="E689" s="14">
        <v>745.4</v>
      </c>
      <c r="F689" s="14">
        <v>755.4</v>
      </c>
    </row>
    <row r="690" spans="1:6" x14ac:dyDescent="0.25">
      <c r="A690" s="23">
        <v>1638</v>
      </c>
      <c r="B690" s="9"/>
      <c r="C690" s="12" t="s">
        <v>481</v>
      </c>
      <c r="D690" s="14">
        <v>1248.4000000000001</v>
      </c>
      <c r="E690" s="14">
        <v>1210.0999999999999</v>
      </c>
      <c r="F690" s="14">
        <v>1226.2</v>
      </c>
    </row>
    <row r="691" spans="1:6" x14ac:dyDescent="0.25">
      <c r="A691" s="23">
        <v>1637</v>
      </c>
      <c r="B691" s="9"/>
      <c r="C691" s="12" t="s">
        <v>482</v>
      </c>
      <c r="D691" s="14">
        <v>1052.0999999999999</v>
      </c>
      <c r="E691" s="14">
        <v>1019.8</v>
      </c>
      <c r="F691" s="14">
        <v>1033.4000000000001</v>
      </c>
    </row>
    <row r="692" spans="1:6" x14ac:dyDescent="0.25">
      <c r="A692" s="23">
        <v>1639</v>
      </c>
      <c r="B692" s="9"/>
      <c r="C692" s="12" t="s">
        <v>483</v>
      </c>
      <c r="D692" s="14">
        <v>1129.5999999999999</v>
      </c>
      <c r="E692" s="14">
        <v>1094.9000000000001</v>
      </c>
      <c r="F692" s="14">
        <v>1109.5</v>
      </c>
    </row>
    <row r="693" spans="1:6" x14ac:dyDescent="0.25">
      <c r="A693" s="23">
        <v>1640</v>
      </c>
      <c r="B693" s="9"/>
      <c r="C693" s="12" t="s">
        <v>786</v>
      </c>
      <c r="D693" s="14">
        <v>1103.4000000000001</v>
      </c>
      <c r="E693" s="14">
        <v>1069.5999999999999</v>
      </c>
      <c r="F693" s="14">
        <v>1083.8</v>
      </c>
    </row>
    <row r="694" spans="1:6" x14ac:dyDescent="0.25">
      <c r="A694" s="23">
        <v>1641</v>
      </c>
      <c r="B694" s="9"/>
      <c r="C694" s="12" t="s">
        <v>835</v>
      </c>
      <c r="D694" s="14">
        <v>3049.9</v>
      </c>
      <c r="E694" s="14">
        <v>2956.3</v>
      </c>
      <c r="F694" s="14">
        <v>2995.8</v>
      </c>
    </row>
    <row r="695" spans="1:6" x14ac:dyDescent="0.25">
      <c r="A695" s="23">
        <v>1642</v>
      </c>
      <c r="B695" s="9"/>
      <c r="C695" s="12" t="s">
        <v>484</v>
      </c>
      <c r="D695" s="14">
        <v>1100.5</v>
      </c>
      <c r="E695" s="14">
        <v>1066.7</v>
      </c>
      <c r="F695" s="14">
        <v>1080.9000000000001</v>
      </c>
    </row>
    <row r="696" spans="1:6" x14ac:dyDescent="0.25">
      <c r="A696" s="23">
        <v>1643</v>
      </c>
      <c r="B696" s="9"/>
      <c r="C696" s="12" t="s">
        <v>485</v>
      </c>
      <c r="D696" s="14">
        <v>1637.5</v>
      </c>
      <c r="E696" s="14">
        <v>1587.2</v>
      </c>
      <c r="F696" s="14">
        <v>1608.4</v>
      </c>
    </row>
    <row r="697" spans="1:6" x14ac:dyDescent="0.25">
      <c r="A697" s="23">
        <v>1644</v>
      </c>
      <c r="B697" s="9"/>
      <c r="C697" s="12" t="s">
        <v>486</v>
      </c>
      <c r="D697" s="14">
        <v>977.2</v>
      </c>
      <c r="E697" s="14">
        <v>947.2</v>
      </c>
      <c r="F697" s="14">
        <v>959.9</v>
      </c>
    </row>
    <row r="698" spans="1:6" x14ac:dyDescent="0.25">
      <c r="A698" s="23">
        <v>1645</v>
      </c>
      <c r="B698" s="9"/>
      <c r="C698" s="12" t="s">
        <v>487</v>
      </c>
      <c r="D698" s="14">
        <v>1077.8</v>
      </c>
      <c r="E698" s="14">
        <v>1044.7</v>
      </c>
      <c r="F698" s="14">
        <v>1058.5999999999999</v>
      </c>
    </row>
    <row r="699" spans="1:6" x14ac:dyDescent="0.25">
      <c r="A699" s="23">
        <v>1646</v>
      </c>
      <c r="B699" s="9"/>
      <c r="C699" s="12" t="s">
        <v>488</v>
      </c>
      <c r="D699" s="14">
        <v>533.20000000000005</v>
      </c>
      <c r="E699" s="14">
        <v>516.9</v>
      </c>
      <c r="F699" s="14">
        <v>523.70000000000005</v>
      </c>
    </row>
    <row r="700" spans="1:6" x14ac:dyDescent="0.25">
      <c r="A700" s="23">
        <v>1647</v>
      </c>
      <c r="B700" s="9"/>
      <c r="C700" s="12" t="s">
        <v>489</v>
      </c>
      <c r="D700" s="14">
        <v>1159.5999999999999</v>
      </c>
      <c r="E700" s="14">
        <v>1124</v>
      </c>
      <c r="F700" s="14">
        <v>1139</v>
      </c>
    </row>
    <row r="701" spans="1:6" x14ac:dyDescent="0.25">
      <c r="A701" s="23">
        <v>1648</v>
      </c>
      <c r="B701" s="9"/>
      <c r="C701" s="12" t="s">
        <v>490</v>
      </c>
      <c r="D701" s="14">
        <v>1200.4000000000001</v>
      </c>
      <c r="E701" s="14">
        <v>1163.5999999999999</v>
      </c>
      <c r="F701" s="14">
        <v>1179.0999999999999</v>
      </c>
    </row>
    <row r="702" spans="1:6" x14ac:dyDescent="0.25">
      <c r="A702" s="23">
        <v>1649</v>
      </c>
      <c r="B702" s="9"/>
      <c r="C702" s="12" t="s">
        <v>787</v>
      </c>
      <c r="D702" s="14">
        <v>799.2</v>
      </c>
      <c r="E702" s="14">
        <v>774.7</v>
      </c>
      <c r="F702" s="14">
        <v>785</v>
      </c>
    </row>
    <row r="703" spans="1:6" x14ac:dyDescent="0.25">
      <c r="A703" s="23">
        <v>1650</v>
      </c>
      <c r="B703" s="9"/>
      <c r="C703" s="12" t="s">
        <v>446</v>
      </c>
      <c r="D703" s="14">
        <v>1130.8</v>
      </c>
      <c r="E703" s="14">
        <v>1096.0999999999999</v>
      </c>
      <c r="F703" s="14">
        <v>1110.7</v>
      </c>
    </row>
    <row r="704" spans="1:6" x14ac:dyDescent="0.25">
      <c r="A704" s="23">
        <v>1652</v>
      </c>
      <c r="B704" s="9"/>
      <c r="C704" s="12" t="s">
        <v>491</v>
      </c>
      <c r="D704" s="14">
        <v>1334.8</v>
      </c>
      <c r="E704" s="14">
        <v>1293.8</v>
      </c>
      <c r="F704" s="14">
        <v>1311.1</v>
      </c>
    </row>
    <row r="705" spans="1:6" x14ac:dyDescent="0.25">
      <c r="A705" s="23">
        <v>1651</v>
      </c>
      <c r="B705" s="9"/>
      <c r="C705" s="12" t="s">
        <v>492</v>
      </c>
      <c r="D705" s="14">
        <v>1207.9000000000001</v>
      </c>
      <c r="E705" s="14">
        <v>1170.8</v>
      </c>
      <c r="F705" s="14">
        <v>1186.4000000000001</v>
      </c>
    </row>
    <row r="706" spans="1:6" x14ac:dyDescent="0.25">
      <c r="A706" s="23">
        <v>1653</v>
      </c>
      <c r="B706" s="9"/>
      <c r="C706" s="12" t="s">
        <v>493</v>
      </c>
      <c r="D706" s="14">
        <v>761.9</v>
      </c>
      <c r="E706" s="14">
        <v>738.5</v>
      </c>
      <c r="F706" s="14">
        <v>748.3</v>
      </c>
    </row>
    <row r="707" spans="1:6" x14ac:dyDescent="0.25">
      <c r="A707" s="23">
        <v>1654</v>
      </c>
      <c r="B707" s="9"/>
      <c r="C707" s="12" t="s">
        <v>494</v>
      </c>
      <c r="D707" s="14">
        <v>963.2</v>
      </c>
      <c r="E707" s="14">
        <v>933.7</v>
      </c>
      <c r="F707" s="14">
        <v>946.1</v>
      </c>
    </row>
    <row r="708" spans="1:6" x14ac:dyDescent="0.25">
      <c r="A708" s="23">
        <v>1655</v>
      </c>
      <c r="B708" s="9"/>
      <c r="C708" s="12" t="s">
        <v>495</v>
      </c>
      <c r="D708" s="14">
        <v>940.8</v>
      </c>
      <c r="E708" s="14">
        <v>912</v>
      </c>
      <c r="F708" s="14">
        <v>924.1</v>
      </c>
    </row>
    <row r="709" spans="1:6" x14ac:dyDescent="0.25">
      <c r="A709" s="23">
        <v>1656</v>
      </c>
      <c r="B709" s="9"/>
      <c r="C709" s="12" t="s">
        <v>788</v>
      </c>
      <c r="D709" s="14">
        <v>1114.3</v>
      </c>
      <c r="E709" s="14">
        <v>1080.0999999999999</v>
      </c>
      <c r="F709" s="14">
        <v>1094.5</v>
      </c>
    </row>
    <row r="710" spans="1:6" x14ac:dyDescent="0.25">
      <c r="A710" s="23">
        <v>1657</v>
      </c>
      <c r="B710" s="9"/>
      <c r="C710" s="12" t="s">
        <v>496</v>
      </c>
      <c r="D710" s="14">
        <v>1054.8</v>
      </c>
      <c r="E710" s="14">
        <v>1022.5</v>
      </c>
      <c r="F710" s="14">
        <v>1036.0999999999999</v>
      </c>
    </row>
    <row r="711" spans="1:6" x14ac:dyDescent="0.25">
      <c r="A711" s="23">
        <v>1658</v>
      </c>
      <c r="B711" s="9"/>
      <c r="C711" s="12" t="s">
        <v>497</v>
      </c>
      <c r="D711" s="14">
        <v>929</v>
      </c>
      <c r="E711" s="14">
        <v>900.5</v>
      </c>
      <c r="F711" s="14">
        <v>912.5</v>
      </c>
    </row>
    <row r="712" spans="1:6" x14ac:dyDescent="0.25">
      <c r="B712" s="9"/>
      <c r="C712" s="1"/>
      <c r="D712" s="14">
        <v>0</v>
      </c>
      <c r="E712" s="14">
        <v>0</v>
      </c>
      <c r="F712" s="14">
        <v>0</v>
      </c>
    </row>
    <row r="713" spans="1:6" x14ac:dyDescent="0.25">
      <c r="B713" s="6" t="s">
        <v>498</v>
      </c>
      <c r="C713" s="10" t="s">
        <v>2</v>
      </c>
      <c r="D713" s="29">
        <f>D715</f>
        <v>24653.599999999999</v>
      </c>
      <c r="E713" s="29">
        <f t="shared" ref="E713:F713" si="51">E715</f>
        <v>23897.1</v>
      </c>
      <c r="F713" s="29">
        <f t="shared" si="51"/>
        <v>24215.7</v>
      </c>
    </row>
    <row r="714" spans="1:6" x14ac:dyDescent="0.25">
      <c r="B714" s="6" t="s">
        <v>498</v>
      </c>
      <c r="C714" s="10" t="s">
        <v>3</v>
      </c>
      <c r="D714" s="29">
        <f>SUM(D716:D740)</f>
        <v>25439.5</v>
      </c>
      <c r="E714" s="29">
        <f t="shared" ref="E714:F714" si="52">SUM(E716:E740)</f>
        <v>24659</v>
      </c>
      <c r="F714" s="29">
        <f t="shared" si="52"/>
        <v>24988</v>
      </c>
    </row>
    <row r="715" spans="1:6" x14ac:dyDescent="0.25">
      <c r="A715" s="23">
        <v>1659</v>
      </c>
      <c r="B715" s="9"/>
      <c r="C715" s="12" t="s">
        <v>26</v>
      </c>
      <c r="D715" s="14">
        <v>24653.599999999999</v>
      </c>
      <c r="E715" s="14">
        <v>23897.1</v>
      </c>
      <c r="F715" s="14">
        <v>24215.7</v>
      </c>
    </row>
    <row r="716" spans="1:6" x14ac:dyDescent="0.25">
      <c r="A716" s="23">
        <v>1660</v>
      </c>
      <c r="B716" s="9"/>
      <c r="C716" s="12" t="s">
        <v>789</v>
      </c>
      <c r="D716" s="14">
        <v>992.2</v>
      </c>
      <c r="E716" s="14">
        <v>961.7</v>
      </c>
      <c r="F716" s="14">
        <v>974.6</v>
      </c>
    </row>
    <row r="717" spans="1:6" x14ac:dyDescent="0.25">
      <c r="A717" s="23">
        <v>1661</v>
      </c>
      <c r="B717" s="9"/>
      <c r="C717" s="12" t="s">
        <v>499</v>
      </c>
      <c r="D717" s="14">
        <v>790.2</v>
      </c>
      <c r="E717" s="14">
        <v>766</v>
      </c>
      <c r="F717" s="14">
        <v>776.2</v>
      </c>
    </row>
    <row r="718" spans="1:6" x14ac:dyDescent="0.25">
      <c r="A718" s="23">
        <v>1662</v>
      </c>
      <c r="B718" s="9"/>
      <c r="C718" s="12" t="s">
        <v>500</v>
      </c>
      <c r="D718" s="14">
        <v>1011</v>
      </c>
      <c r="E718" s="14">
        <v>980</v>
      </c>
      <c r="F718" s="14">
        <v>993.1</v>
      </c>
    </row>
    <row r="719" spans="1:6" x14ac:dyDescent="0.25">
      <c r="A719" s="23">
        <v>1663</v>
      </c>
      <c r="B719" s="9"/>
      <c r="C719" s="12" t="s">
        <v>790</v>
      </c>
      <c r="D719" s="14">
        <v>792.9</v>
      </c>
      <c r="E719" s="14">
        <v>768.5</v>
      </c>
      <c r="F719" s="14">
        <v>778.8</v>
      </c>
    </row>
    <row r="720" spans="1:6" x14ac:dyDescent="0.25">
      <c r="A720" s="23">
        <v>1664</v>
      </c>
      <c r="B720" s="9"/>
      <c r="C720" s="12" t="s">
        <v>501</v>
      </c>
      <c r="D720" s="14">
        <v>1077.5</v>
      </c>
      <c r="E720" s="14">
        <v>1044.5</v>
      </c>
      <c r="F720" s="14">
        <v>1058.4000000000001</v>
      </c>
    </row>
    <row r="721" spans="1:6" x14ac:dyDescent="0.25">
      <c r="A721" s="23">
        <v>1665</v>
      </c>
      <c r="B721" s="9"/>
      <c r="C721" s="12" t="s">
        <v>502</v>
      </c>
      <c r="D721" s="14">
        <v>1113.5</v>
      </c>
      <c r="E721" s="14">
        <v>1079.3</v>
      </c>
      <c r="F721" s="14">
        <v>1093.7</v>
      </c>
    </row>
    <row r="722" spans="1:6" x14ac:dyDescent="0.25">
      <c r="A722" s="23">
        <v>1666</v>
      </c>
      <c r="B722" s="9"/>
      <c r="C722" s="12" t="s">
        <v>274</v>
      </c>
      <c r="D722" s="14">
        <v>1065.5</v>
      </c>
      <c r="E722" s="14">
        <v>1032.8</v>
      </c>
      <c r="F722" s="14">
        <v>1046.5999999999999</v>
      </c>
    </row>
    <row r="723" spans="1:6" x14ac:dyDescent="0.25">
      <c r="A723" s="23">
        <v>1667</v>
      </c>
      <c r="B723" s="9"/>
      <c r="C723" s="12" t="s">
        <v>132</v>
      </c>
      <c r="D723" s="14">
        <v>971.3</v>
      </c>
      <c r="E723" s="14">
        <v>941.5</v>
      </c>
      <c r="F723" s="14">
        <v>954.1</v>
      </c>
    </row>
    <row r="724" spans="1:6" x14ac:dyDescent="0.25">
      <c r="A724" s="23">
        <v>1668</v>
      </c>
      <c r="B724" s="9"/>
      <c r="C724" s="12" t="s">
        <v>791</v>
      </c>
      <c r="D724" s="14">
        <v>1034.2</v>
      </c>
      <c r="E724" s="14">
        <v>1002.5</v>
      </c>
      <c r="F724" s="14">
        <v>1015.8</v>
      </c>
    </row>
    <row r="725" spans="1:6" x14ac:dyDescent="0.25">
      <c r="A725" s="23">
        <v>1669</v>
      </c>
      <c r="B725" s="9"/>
      <c r="C725" s="12" t="s">
        <v>503</v>
      </c>
      <c r="D725" s="14">
        <v>1071.3</v>
      </c>
      <c r="E725" s="14">
        <v>1038.4000000000001</v>
      </c>
      <c r="F725" s="14">
        <v>1052.3</v>
      </c>
    </row>
    <row r="726" spans="1:6" x14ac:dyDescent="0.25">
      <c r="A726" s="23">
        <v>1670</v>
      </c>
      <c r="B726" s="9"/>
      <c r="C726" s="12" t="s">
        <v>504</v>
      </c>
      <c r="D726" s="14">
        <v>1013</v>
      </c>
      <c r="E726" s="14">
        <v>981.9</v>
      </c>
      <c r="F726" s="14">
        <v>995</v>
      </c>
    </row>
    <row r="727" spans="1:6" x14ac:dyDescent="0.25">
      <c r="A727" s="23">
        <v>1671</v>
      </c>
      <c r="B727" s="9"/>
      <c r="C727" s="12" t="s">
        <v>505</v>
      </c>
      <c r="D727" s="14">
        <v>1068.5</v>
      </c>
      <c r="E727" s="14">
        <v>1035.7</v>
      </c>
      <c r="F727" s="14">
        <v>1049.5</v>
      </c>
    </row>
    <row r="728" spans="1:6" x14ac:dyDescent="0.25">
      <c r="A728" s="23">
        <v>1672</v>
      </c>
      <c r="B728" s="9"/>
      <c r="C728" s="12" t="s">
        <v>792</v>
      </c>
      <c r="D728" s="14">
        <v>997.5</v>
      </c>
      <c r="E728" s="14">
        <v>966.9</v>
      </c>
      <c r="F728" s="14">
        <v>979.8</v>
      </c>
    </row>
    <row r="729" spans="1:6" x14ac:dyDescent="0.25">
      <c r="A729" s="23">
        <v>1673</v>
      </c>
      <c r="B729" s="9"/>
      <c r="C729" s="12" t="s">
        <v>506</v>
      </c>
      <c r="D729" s="14">
        <v>687.8</v>
      </c>
      <c r="E729" s="14">
        <v>666.7</v>
      </c>
      <c r="F729" s="14">
        <v>675.6</v>
      </c>
    </row>
    <row r="730" spans="1:6" x14ac:dyDescent="0.25">
      <c r="A730" s="23">
        <v>1675</v>
      </c>
      <c r="B730" s="9"/>
      <c r="C730" s="12" t="s">
        <v>507</v>
      </c>
      <c r="D730" s="14">
        <v>1076.9000000000001</v>
      </c>
      <c r="E730" s="14">
        <v>1043.9000000000001</v>
      </c>
      <c r="F730" s="14">
        <v>1057.8</v>
      </c>
    </row>
    <row r="731" spans="1:6" x14ac:dyDescent="0.25">
      <c r="A731" s="23">
        <v>1676</v>
      </c>
      <c r="B731" s="9"/>
      <c r="C731" s="12" t="s">
        <v>508</v>
      </c>
      <c r="D731" s="14">
        <v>1034.9000000000001</v>
      </c>
      <c r="E731" s="14">
        <v>1003.1</v>
      </c>
      <c r="F731" s="14">
        <v>1016.5</v>
      </c>
    </row>
    <row r="732" spans="1:6" x14ac:dyDescent="0.25">
      <c r="A732" s="23">
        <v>1677</v>
      </c>
      <c r="B732" s="9"/>
      <c r="C732" s="12" t="s">
        <v>509</v>
      </c>
      <c r="D732" s="14">
        <v>1166.2</v>
      </c>
      <c r="E732" s="14">
        <v>1130.5</v>
      </c>
      <c r="F732" s="14">
        <v>1145.5</v>
      </c>
    </row>
    <row r="733" spans="1:6" x14ac:dyDescent="0.25">
      <c r="A733" s="23">
        <v>1678</v>
      </c>
      <c r="B733" s="9"/>
      <c r="C733" s="12" t="s">
        <v>510</v>
      </c>
      <c r="D733" s="14">
        <v>875</v>
      </c>
      <c r="E733" s="14">
        <v>848.1</v>
      </c>
      <c r="F733" s="14">
        <v>859.4</v>
      </c>
    </row>
    <row r="734" spans="1:6" x14ac:dyDescent="0.25">
      <c r="A734" s="23">
        <v>1679</v>
      </c>
      <c r="B734" s="9"/>
      <c r="C734" s="12" t="s">
        <v>511</v>
      </c>
      <c r="D734" s="14">
        <v>822.9</v>
      </c>
      <c r="E734" s="14">
        <v>797.7</v>
      </c>
      <c r="F734" s="14">
        <v>808.3</v>
      </c>
    </row>
    <row r="735" spans="1:6" x14ac:dyDescent="0.25">
      <c r="A735" s="23">
        <v>1674</v>
      </c>
      <c r="B735" s="9"/>
      <c r="C735" s="12" t="s">
        <v>498</v>
      </c>
      <c r="D735" s="14">
        <v>1771.1</v>
      </c>
      <c r="E735" s="14">
        <v>1716.8</v>
      </c>
      <c r="F735" s="14">
        <v>1739.7</v>
      </c>
    </row>
    <row r="736" spans="1:6" x14ac:dyDescent="0.25">
      <c r="A736" s="23">
        <v>1680</v>
      </c>
      <c r="B736" s="9"/>
      <c r="C736" s="12" t="s">
        <v>512</v>
      </c>
      <c r="D736" s="14">
        <v>1070.2</v>
      </c>
      <c r="E736" s="14">
        <v>1037.4000000000001</v>
      </c>
      <c r="F736" s="14">
        <v>1051.2</v>
      </c>
    </row>
    <row r="737" spans="1:6" x14ac:dyDescent="0.25">
      <c r="A737" s="23">
        <v>1681</v>
      </c>
      <c r="B737" s="9"/>
      <c r="C737" s="12" t="s">
        <v>793</v>
      </c>
      <c r="D737" s="14">
        <v>1225.5999999999999</v>
      </c>
      <c r="E737" s="14">
        <v>1188</v>
      </c>
      <c r="F737" s="14">
        <v>1203.9000000000001</v>
      </c>
    </row>
    <row r="738" spans="1:6" x14ac:dyDescent="0.25">
      <c r="A738" s="23">
        <v>1682</v>
      </c>
      <c r="B738" s="9"/>
      <c r="C738" s="12" t="s">
        <v>513</v>
      </c>
      <c r="D738" s="14">
        <v>1147.4000000000001</v>
      </c>
      <c r="E738" s="14">
        <v>1112.2</v>
      </c>
      <c r="F738" s="14">
        <v>1127.0999999999999</v>
      </c>
    </row>
    <row r="739" spans="1:6" x14ac:dyDescent="0.25">
      <c r="A739" s="23">
        <v>1683</v>
      </c>
      <c r="B739" s="9"/>
      <c r="C739" s="12" t="s">
        <v>794</v>
      </c>
      <c r="D739" s="14">
        <v>1283.5</v>
      </c>
      <c r="E739" s="14">
        <v>1244.0999999999999</v>
      </c>
      <c r="F739" s="14">
        <v>1260.7</v>
      </c>
    </row>
    <row r="740" spans="1:6" x14ac:dyDescent="0.25">
      <c r="A740" s="23">
        <v>1684</v>
      </c>
      <c r="B740" s="9"/>
      <c r="C740" s="12" t="s">
        <v>514</v>
      </c>
      <c r="D740" s="14">
        <v>279.39999999999998</v>
      </c>
      <c r="E740" s="14">
        <v>270.8</v>
      </c>
      <c r="F740" s="14">
        <v>274.39999999999998</v>
      </c>
    </row>
    <row r="741" spans="1:6" x14ac:dyDescent="0.25">
      <c r="B741" s="9"/>
      <c r="C741" s="1"/>
      <c r="D741" s="14">
        <v>0</v>
      </c>
      <c r="E741" s="14">
        <v>0</v>
      </c>
      <c r="F741" s="14">
        <v>0</v>
      </c>
    </row>
    <row r="742" spans="1:6" x14ac:dyDescent="0.25">
      <c r="B742" s="6" t="s">
        <v>828</v>
      </c>
      <c r="C742" s="10" t="s">
        <v>2</v>
      </c>
      <c r="D742" s="29">
        <f>D744</f>
        <v>34672.400000000001</v>
      </c>
      <c r="E742" s="29">
        <f t="shared" ref="E742:F742" si="53">E744</f>
        <v>33608.5</v>
      </c>
      <c r="F742" s="29">
        <f t="shared" si="53"/>
        <v>34056.699999999997</v>
      </c>
    </row>
    <row r="743" spans="1:6" x14ac:dyDescent="0.25">
      <c r="B743" s="6" t="s">
        <v>828</v>
      </c>
      <c r="C743" s="10" t="s">
        <v>3</v>
      </c>
      <c r="D743" s="29">
        <f>SUM(D745:D772)</f>
        <v>27215.300000000003</v>
      </c>
      <c r="E743" s="29">
        <f t="shared" ref="E743:F743" si="54">SUM(E745:E772)</f>
        <v>26380.099999999991</v>
      </c>
      <c r="F743" s="29">
        <f t="shared" si="54"/>
        <v>26731.899999999998</v>
      </c>
    </row>
    <row r="744" spans="1:6" x14ac:dyDescent="0.25">
      <c r="A744" s="23">
        <v>1685</v>
      </c>
      <c r="B744" s="9"/>
      <c r="C744" s="12" t="s">
        <v>26</v>
      </c>
      <c r="D744" s="14">
        <v>34672.400000000001</v>
      </c>
      <c r="E744" s="14">
        <v>33608.5</v>
      </c>
      <c r="F744" s="14">
        <v>34056.699999999997</v>
      </c>
    </row>
    <row r="745" spans="1:6" x14ac:dyDescent="0.25">
      <c r="A745" s="23">
        <v>1687</v>
      </c>
      <c r="B745" s="9"/>
      <c r="C745" s="12" t="s">
        <v>515</v>
      </c>
      <c r="D745" s="14">
        <v>181.1</v>
      </c>
      <c r="E745" s="14">
        <v>175.6</v>
      </c>
      <c r="F745" s="14">
        <v>177.9</v>
      </c>
    </row>
    <row r="746" spans="1:6" x14ac:dyDescent="0.25">
      <c r="A746" s="23">
        <v>1688</v>
      </c>
      <c r="B746" s="9"/>
      <c r="C746" s="12" t="s">
        <v>516</v>
      </c>
      <c r="D746" s="14">
        <v>1138.9000000000001</v>
      </c>
      <c r="E746" s="14">
        <v>1104</v>
      </c>
      <c r="F746" s="14">
        <v>1118.7</v>
      </c>
    </row>
    <row r="747" spans="1:6" x14ac:dyDescent="0.25">
      <c r="A747" s="23">
        <v>1689</v>
      </c>
      <c r="B747" s="9"/>
      <c r="C747" s="12" t="s">
        <v>795</v>
      </c>
      <c r="D747" s="14">
        <v>1101.3</v>
      </c>
      <c r="E747" s="14">
        <v>1067.5</v>
      </c>
      <c r="F747" s="14">
        <v>1081.7</v>
      </c>
    </row>
    <row r="748" spans="1:6" x14ac:dyDescent="0.25">
      <c r="A748" s="23">
        <v>1690</v>
      </c>
      <c r="B748" s="9"/>
      <c r="C748" s="12" t="s">
        <v>517</v>
      </c>
      <c r="D748" s="14">
        <v>1098.3</v>
      </c>
      <c r="E748" s="14">
        <v>1064.5999999999999</v>
      </c>
      <c r="F748" s="14">
        <v>1078.8</v>
      </c>
    </row>
    <row r="749" spans="1:6" x14ac:dyDescent="0.25">
      <c r="A749" s="23">
        <v>1691</v>
      </c>
      <c r="B749" s="9"/>
      <c r="C749" s="12" t="s">
        <v>796</v>
      </c>
      <c r="D749" s="14">
        <v>1200.0999999999999</v>
      </c>
      <c r="E749" s="14">
        <v>1163.2</v>
      </c>
      <c r="F749" s="14">
        <v>1178.8</v>
      </c>
    </row>
    <row r="750" spans="1:6" x14ac:dyDescent="0.25">
      <c r="A750" s="23">
        <v>1699</v>
      </c>
      <c r="B750" s="9"/>
      <c r="C750" s="12" t="s">
        <v>395</v>
      </c>
      <c r="D750" s="14">
        <v>692.7</v>
      </c>
      <c r="E750" s="14">
        <v>671.4</v>
      </c>
      <c r="F750" s="14">
        <v>680.4</v>
      </c>
    </row>
    <row r="751" spans="1:6" x14ac:dyDescent="0.25">
      <c r="A751" s="23">
        <v>1692</v>
      </c>
      <c r="B751" s="9"/>
      <c r="C751" s="12" t="s">
        <v>518</v>
      </c>
      <c r="D751" s="14">
        <v>1025.4000000000001</v>
      </c>
      <c r="E751" s="14">
        <v>994</v>
      </c>
      <c r="F751" s="14">
        <v>1007.2</v>
      </c>
    </row>
    <row r="752" spans="1:6" x14ac:dyDescent="0.25">
      <c r="A752" s="23">
        <v>1686</v>
      </c>
      <c r="B752" s="9"/>
      <c r="C752" s="12" t="s">
        <v>519</v>
      </c>
      <c r="D752" s="14">
        <v>1007.3</v>
      </c>
      <c r="E752" s="14">
        <v>976.4</v>
      </c>
      <c r="F752" s="14">
        <v>989.4</v>
      </c>
    </row>
    <row r="753" spans="1:6" x14ac:dyDescent="0.25">
      <c r="A753" s="23">
        <v>1693</v>
      </c>
      <c r="B753" s="9"/>
      <c r="C753" s="12" t="s">
        <v>520</v>
      </c>
      <c r="D753" s="14">
        <v>1006.6</v>
      </c>
      <c r="E753" s="14">
        <v>975.7</v>
      </c>
      <c r="F753" s="14">
        <v>988.7</v>
      </c>
    </row>
    <row r="754" spans="1:6" x14ac:dyDescent="0.25">
      <c r="A754" s="23">
        <v>1694</v>
      </c>
      <c r="B754" s="9"/>
      <c r="C754" s="12" t="s">
        <v>294</v>
      </c>
      <c r="D754" s="14">
        <v>942.5</v>
      </c>
      <c r="E754" s="14">
        <v>913.6</v>
      </c>
      <c r="F754" s="14">
        <v>925.8</v>
      </c>
    </row>
    <row r="755" spans="1:6" x14ac:dyDescent="0.25">
      <c r="A755" s="23">
        <v>1695</v>
      </c>
      <c r="B755" s="9"/>
      <c r="C755" s="12" t="s">
        <v>132</v>
      </c>
      <c r="D755" s="14">
        <v>917.7</v>
      </c>
      <c r="E755" s="14">
        <v>889.5</v>
      </c>
      <c r="F755" s="14">
        <v>901.4</v>
      </c>
    </row>
    <row r="756" spans="1:6" x14ac:dyDescent="0.25">
      <c r="A756" s="23">
        <v>1696</v>
      </c>
      <c r="B756" s="9"/>
      <c r="C756" s="12" t="s">
        <v>521</v>
      </c>
      <c r="D756" s="14">
        <v>736.4</v>
      </c>
      <c r="E756" s="14">
        <v>713.8</v>
      </c>
      <c r="F756" s="14">
        <v>723.3</v>
      </c>
    </row>
    <row r="757" spans="1:6" x14ac:dyDescent="0.25">
      <c r="A757" s="23">
        <v>1697</v>
      </c>
      <c r="B757" s="9"/>
      <c r="C757" s="12" t="s">
        <v>70</v>
      </c>
      <c r="D757" s="14">
        <v>1426</v>
      </c>
      <c r="E757" s="14">
        <v>1382.2</v>
      </c>
      <c r="F757" s="14">
        <v>1400.7</v>
      </c>
    </row>
    <row r="758" spans="1:6" x14ac:dyDescent="0.25">
      <c r="A758" s="23">
        <v>1698</v>
      </c>
      <c r="B758" s="9"/>
      <c r="C758" s="12" t="s">
        <v>522</v>
      </c>
      <c r="D758" s="14">
        <v>1221.9000000000001</v>
      </c>
      <c r="E758" s="14">
        <v>1184.4000000000001</v>
      </c>
      <c r="F758" s="14">
        <v>1200.2</v>
      </c>
    </row>
    <row r="759" spans="1:6" x14ac:dyDescent="0.25">
      <c r="A759" s="23">
        <v>1701</v>
      </c>
      <c r="B759" s="9"/>
      <c r="C759" s="12" t="s">
        <v>523</v>
      </c>
      <c r="D759" s="14">
        <v>767.2</v>
      </c>
      <c r="E759" s="14">
        <v>743.7</v>
      </c>
      <c r="F759" s="14">
        <v>753.6</v>
      </c>
    </row>
    <row r="760" spans="1:6" x14ac:dyDescent="0.25">
      <c r="A760" s="23">
        <v>1703</v>
      </c>
      <c r="B760" s="9"/>
      <c r="C760" s="12" t="s">
        <v>524</v>
      </c>
      <c r="D760" s="14">
        <v>780.5</v>
      </c>
      <c r="E760" s="14">
        <v>756.6</v>
      </c>
      <c r="F760" s="14">
        <v>766.6</v>
      </c>
    </row>
    <row r="761" spans="1:6" x14ac:dyDescent="0.25">
      <c r="A761" s="23">
        <v>1704</v>
      </c>
      <c r="B761" s="9"/>
      <c r="C761" s="12" t="s">
        <v>525</v>
      </c>
      <c r="D761" s="14">
        <v>885.7</v>
      </c>
      <c r="E761" s="14">
        <v>858.5</v>
      </c>
      <c r="F761" s="14">
        <v>869.9</v>
      </c>
    </row>
    <row r="762" spans="1:6" x14ac:dyDescent="0.25">
      <c r="A762" s="23">
        <v>1702</v>
      </c>
      <c r="B762" s="9"/>
      <c r="C762" s="12" t="s">
        <v>526</v>
      </c>
      <c r="D762" s="14">
        <v>946.4</v>
      </c>
      <c r="E762" s="14">
        <v>917.3</v>
      </c>
      <c r="F762" s="14">
        <v>929.6</v>
      </c>
    </row>
    <row r="763" spans="1:6" x14ac:dyDescent="0.25">
      <c r="A763" s="23">
        <v>1705</v>
      </c>
      <c r="B763" s="9"/>
      <c r="C763" s="12" t="s">
        <v>527</v>
      </c>
      <c r="D763" s="14">
        <v>1130.8</v>
      </c>
      <c r="E763" s="14">
        <v>1096.0999999999999</v>
      </c>
      <c r="F763" s="14">
        <v>1110.7</v>
      </c>
    </row>
    <row r="764" spans="1:6" x14ac:dyDescent="0.25">
      <c r="A764" s="23">
        <v>1706</v>
      </c>
      <c r="B764" s="9"/>
      <c r="C764" s="12" t="s">
        <v>528</v>
      </c>
      <c r="D764" s="14">
        <v>974.5</v>
      </c>
      <c r="E764" s="14">
        <v>944.6</v>
      </c>
      <c r="F764" s="14">
        <v>957.2</v>
      </c>
    </row>
    <row r="765" spans="1:6" x14ac:dyDescent="0.25">
      <c r="A765" s="23">
        <v>1700</v>
      </c>
      <c r="B765" s="9"/>
      <c r="C765" s="12" t="s">
        <v>848</v>
      </c>
      <c r="D765" s="14">
        <v>1522.4</v>
      </c>
      <c r="E765" s="14">
        <v>1475.6</v>
      </c>
      <c r="F765" s="14">
        <v>1495.3</v>
      </c>
    </row>
    <row r="766" spans="1:6" x14ac:dyDescent="0.25">
      <c r="A766" s="23">
        <v>1708</v>
      </c>
      <c r="B766" s="9"/>
      <c r="C766" s="12" t="s">
        <v>529</v>
      </c>
      <c r="D766" s="14">
        <v>748.1</v>
      </c>
      <c r="E766" s="14">
        <v>725.1</v>
      </c>
      <c r="F766" s="14">
        <v>734.8</v>
      </c>
    </row>
    <row r="767" spans="1:6" x14ac:dyDescent="0.25">
      <c r="A767" s="23">
        <v>1709</v>
      </c>
      <c r="B767" s="9"/>
      <c r="C767" s="12" t="s">
        <v>530</v>
      </c>
      <c r="D767" s="14">
        <v>927.5</v>
      </c>
      <c r="E767" s="14">
        <v>899</v>
      </c>
      <c r="F767" s="14">
        <v>911</v>
      </c>
    </row>
    <row r="768" spans="1:6" x14ac:dyDescent="0.25">
      <c r="A768" s="23">
        <v>1710</v>
      </c>
      <c r="B768" s="9"/>
      <c r="C768" s="12" t="s">
        <v>797</v>
      </c>
      <c r="D768" s="14">
        <v>965.2</v>
      </c>
      <c r="E768" s="14">
        <v>935.6</v>
      </c>
      <c r="F768" s="14">
        <v>948.1</v>
      </c>
    </row>
    <row r="769" spans="1:6" x14ac:dyDescent="0.25">
      <c r="A769" s="23">
        <v>1707</v>
      </c>
      <c r="B769" s="9"/>
      <c r="C769" s="12" t="s">
        <v>531</v>
      </c>
      <c r="D769" s="14">
        <v>450.6</v>
      </c>
      <c r="E769" s="14">
        <v>436.8</v>
      </c>
      <c r="F769" s="14">
        <v>442.6</v>
      </c>
    </row>
    <row r="770" spans="1:6" x14ac:dyDescent="0.25">
      <c r="A770" s="23">
        <v>1712</v>
      </c>
      <c r="B770" s="9"/>
      <c r="C770" s="12" t="s">
        <v>532</v>
      </c>
      <c r="D770" s="14">
        <v>1278</v>
      </c>
      <c r="E770" s="14">
        <v>1238.8</v>
      </c>
      <c r="F770" s="14">
        <v>1255.3</v>
      </c>
    </row>
    <row r="771" spans="1:6" x14ac:dyDescent="0.25">
      <c r="A771" s="23">
        <v>1711</v>
      </c>
      <c r="B771" s="9"/>
      <c r="C771" s="12" t="s">
        <v>411</v>
      </c>
      <c r="D771" s="14">
        <v>1026.9000000000001</v>
      </c>
      <c r="E771" s="14">
        <v>995.4</v>
      </c>
      <c r="F771" s="14">
        <v>1008.7</v>
      </c>
    </row>
    <row r="772" spans="1:6" x14ac:dyDescent="0.25">
      <c r="A772" s="23">
        <v>1713</v>
      </c>
      <c r="B772" s="9"/>
      <c r="C772" s="12" t="s">
        <v>533</v>
      </c>
      <c r="D772" s="14">
        <v>1115.3</v>
      </c>
      <c r="E772" s="14">
        <v>1081.0999999999999</v>
      </c>
      <c r="F772" s="14">
        <v>1095.5</v>
      </c>
    </row>
    <row r="773" spans="1:6" x14ac:dyDescent="0.25">
      <c r="B773" s="9"/>
      <c r="C773" s="1"/>
      <c r="D773" s="14">
        <v>0</v>
      </c>
      <c r="E773" s="14">
        <v>0</v>
      </c>
      <c r="F773" s="14">
        <v>0</v>
      </c>
    </row>
    <row r="774" spans="1:6" x14ac:dyDescent="0.25">
      <c r="B774" s="6" t="s">
        <v>534</v>
      </c>
      <c r="C774" s="10" t="s">
        <v>2</v>
      </c>
      <c r="D774" s="29">
        <f>D776</f>
        <v>42616.6</v>
      </c>
      <c r="E774" s="29">
        <f t="shared" ref="E774:F774" si="55">E776</f>
        <v>41308.9</v>
      </c>
      <c r="F774" s="29">
        <f t="shared" si="55"/>
        <v>41859.800000000003</v>
      </c>
    </row>
    <row r="775" spans="1:6" x14ac:dyDescent="0.25">
      <c r="B775" s="6" t="s">
        <v>534</v>
      </c>
      <c r="C775" s="10" t="s">
        <v>3</v>
      </c>
      <c r="D775" s="29">
        <f>SUM(D777:D802)</f>
        <v>31257.300000000003</v>
      </c>
      <c r="E775" s="29">
        <f t="shared" ref="E775:F775" si="56">SUM(E777:E802)</f>
        <v>30298.200000000004</v>
      </c>
      <c r="F775" s="29">
        <f t="shared" si="56"/>
        <v>30702.100000000002</v>
      </c>
    </row>
    <row r="776" spans="1:6" x14ac:dyDescent="0.25">
      <c r="A776" s="23">
        <v>1714</v>
      </c>
      <c r="B776" s="9"/>
      <c r="C776" s="12" t="s">
        <v>26</v>
      </c>
      <c r="D776" s="14">
        <v>42616.6</v>
      </c>
      <c r="E776" s="14">
        <v>41308.9</v>
      </c>
      <c r="F776" s="14">
        <v>41859.800000000003</v>
      </c>
    </row>
    <row r="777" spans="1:6" x14ac:dyDescent="0.25">
      <c r="A777" s="23">
        <v>1715</v>
      </c>
      <c r="B777" s="9"/>
      <c r="C777" s="12" t="s">
        <v>535</v>
      </c>
      <c r="D777" s="14">
        <v>1616.5</v>
      </c>
      <c r="E777" s="14">
        <v>1566.9</v>
      </c>
      <c r="F777" s="14">
        <v>1587.8</v>
      </c>
    </row>
    <row r="778" spans="1:6" x14ac:dyDescent="0.25">
      <c r="A778" s="23">
        <v>1716</v>
      </c>
      <c r="B778" s="9"/>
      <c r="C778" s="12" t="s">
        <v>536</v>
      </c>
      <c r="D778" s="14">
        <v>1246.4000000000001</v>
      </c>
      <c r="E778" s="14">
        <v>1208.0999999999999</v>
      </c>
      <c r="F778" s="14">
        <v>1224.2</v>
      </c>
    </row>
    <row r="779" spans="1:6" x14ac:dyDescent="0.25">
      <c r="A779" s="23">
        <v>1717</v>
      </c>
      <c r="B779" s="9"/>
      <c r="C779" s="12" t="s">
        <v>537</v>
      </c>
      <c r="D779" s="14">
        <v>1036.5999999999999</v>
      </c>
      <c r="E779" s="14">
        <v>1004.8</v>
      </c>
      <c r="F779" s="14">
        <v>1018.2</v>
      </c>
    </row>
    <row r="780" spans="1:6" x14ac:dyDescent="0.25">
      <c r="A780" s="23">
        <v>1718</v>
      </c>
      <c r="B780" s="9"/>
      <c r="C780" s="12" t="s">
        <v>538</v>
      </c>
      <c r="D780" s="14">
        <v>1258.4000000000001</v>
      </c>
      <c r="E780" s="14">
        <v>1219.8</v>
      </c>
      <c r="F780" s="14">
        <v>1236.0999999999999</v>
      </c>
    </row>
    <row r="781" spans="1:6" x14ac:dyDescent="0.25">
      <c r="A781" s="23">
        <v>1733</v>
      </c>
      <c r="B781" s="9"/>
      <c r="C781" s="12" t="s">
        <v>539</v>
      </c>
      <c r="D781" s="14">
        <v>544.5</v>
      </c>
      <c r="E781" s="14">
        <v>527.79999999999995</v>
      </c>
      <c r="F781" s="14">
        <v>534.79999999999995</v>
      </c>
    </row>
    <row r="782" spans="1:6" x14ac:dyDescent="0.25">
      <c r="A782" s="23">
        <v>1719</v>
      </c>
      <c r="B782" s="9"/>
      <c r="C782" s="12" t="s">
        <v>540</v>
      </c>
      <c r="D782" s="14">
        <v>1113.5999999999999</v>
      </c>
      <c r="E782" s="14">
        <v>1079.5</v>
      </c>
      <c r="F782" s="14">
        <v>1093.8</v>
      </c>
    </row>
    <row r="783" spans="1:6" x14ac:dyDescent="0.25">
      <c r="A783" s="23">
        <v>1720</v>
      </c>
      <c r="B783" s="9"/>
      <c r="C783" s="12" t="s">
        <v>541</v>
      </c>
      <c r="D783" s="14">
        <v>1572.7</v>
      </c>
      <c r="E783" s="14">
        <v>1524.4</v>
      </c>
      <c r="F783" s="14">
        <v>1544.7</v>
      </c>
    </row>
    <row r="784" spans="1:6" x14ac:dyDescent="0.25">
      <c r="A784" s="23">
        <v>1721</v>
      </c>
      <c r="B784" s="9"/>
      <c r="C784" s="12" t="s">
        <v>542</v>
      </c>
      <c r="D784" s="14">
        <v>966.7</v>
      </c>
      <c r="E784" s="14">
        <v>937.1</v>
      </c>
      <c r="F784" s="14">
        <v>949.6</v>
      </c>
    </row>
    <row r="785" spans="1:6" x14ac:dyDescent="0.25">
      <c r="A785" s="23">
        <v>1722</v>
      </c>
      <c r="B785" s="9"/>
      <c r="C785" s="12" t="s">
        <v>543</v>
      </c>
      <c r="D785" s="14">
        <v>1254.5999999999999</v>
      </c>
      <c r="E785" s="14">
        <v>1216.0999999999999</v>
      </c>
      <c r="F785" s="14">
        <v>1232.3</v>
      </c>
    </row>
    <row r="786" spans="1:6" x14ac:dyDescent="0.25">
      <c r="A786" s="23">
        <v>1723</v>
      </c>
      <c r="B786" s="9"/>
      <c r="C786" s="12" t="s">
        <v>544</v>
      </c>
      <c r="D786" s="14">
        <v>1173.2</v>
      </c>
      <c r="E786" s="14">
        <v>1137.2</v>
      </c>
      <c r="F786" s="14">
        <v>1152.3</v>
      </c>
    </row>
    <row r="787" spans="1:6" x14ac:dyDescent="0.25">
      <c r="A787" s="23">
        <v>1724</v>
      </c>
      <c r="B787" s="9"/>
      <c r="C787" s="12" t="s">
        <v>545</v>
      </c>
      <c r="D787" s="14">
        <v>1043.2</v>
      </c>
      <c r="E787" s="14">
        <v>1011.2</v>
      </c>
      <c r="F787" s="14">
        <v>1024.7</v>
      </c>
    </row>
    <row r="788" spans="1:6" x14ac:dyDescent="0.25">
      <c r="A788" s="23">
        <v>1725</v>
      </c>
      <c r="B788" s="9"/>
      <c r="C788" s="12" t="s">
        <v>546</v>
      </c>
      <c r="D788" s="14">
        <v>1084.8</v>
      </c>
      <c r="E788" s="14">
        <v>1051.5</v>
      </c>
      <c r="F788" s="14">
        <v>1065.5</v>
      </c>
    </row>
    <row r="789" spans="1:6" x14ac:dyDescent="0.25">
      <c r="A789" s="23">
        <v>1726</v>
      </c>
      <c r="B789" s="9"/>
      <c r="C789" s="12" t="s">
        <v>547</v>
      </c>
      <c r="D789" s="14">
        <v>756.8</v>
      </c>
      <c r="E789" s="14">
        <v>733.5</v>
      </c>
      <c r="F789" s="14">
        <v>743.3</v>
      </c>
    </row>
    <row r="790" spans="1:6" x14ac:dyDescent="0.25">
      <c r="A790" s="23">
        <v>1727</v>
      </c>
      <c r="B790" s="9"/>
      <c r="C790" s="12" t="s">
        <v>548</v>
      </c>
      <c r="D790" s="14">
        <v>1110.7</v>
      </c>
      <c r="E790" s="14">
        <v>1076.5999999999999</v>
      </c>
      <c r="F790" s="14">
        <v>1091</v>
      </c>
    </row>
    <row r="791" spans="1:6" x14ac:dyDescent="0.25">
      <c r="A791" s="23">
        <v>1728</v>
      </c>
      <c r="B791" s="9"/>
      <c r="C791" s="12" t="s">
        <v>549</v>
      </c>
      <c r="D791" s="14">
        <v>1250.2</v>
      </c>
      <c r="E791" s="14">
        <v>1211.8</v>
      </c>
      <c r="F791" s="14">
        <v>1228</v>
      </c>
    </row>
    <row r="792" spans="1:6" x14ac:dyDescent="0.25">
      <c r="A792" s="23">
        <v>1729</v>
      </c>
      <c r="B792" s="9"/>
      <c r="C792" s="12" t="s">
        <v>798</v>
      </c>
      <c r="D792" s="14">
        <v>1001</v>
      </c>
      <c r="E792" s="14">
        <v>970.3</v>
      </c>
      <c r="F792" s="14">
        <v>983.3</v>
      </c>
    </row>
    <row r="793" spans="1:6" x14ac:dyDescent="0.25">
      <c r="A793" s="23">
        <v>1730</v>
      </c>
      <c r="B793" s="9"/>
      <c r="C793" s="12" t="s">
        <v>550</v>
      </c>
      <c r="D793" s="14">
        <v>1297.4000000000001</v>
      </c>
      <c r="E793" s="14">
        <v>1257.5999999999999</v>
      </c>
      <c r="F793" s="14">
        <v>1274.3</v>
      </c>
    </row>
    <row r="794" spans="1:6" x14ac:dyDescent="0.25">
      <c r="A794" s="23">
        <v>1731</v>
      </c>
      <c r="B794" s="9"/>
      <c r="C794" s="12" t="s">
        <v>551</v>
      </c>
      <c r="D794" s="14">
        <v>1201.0999999999999</v>
      </c>
      <c r="E794" s="14">
        <v>1164.2</v>
      </c>
      <c r="F794" s="14">
        <v>1179.7</v>
      </c>
    </row>
    <row r="795" spans="1:6" x14ac:dyDescent="0.25">
      <c r="A795" s="23">
        <v>1732</v>
      </c>
      <c r="B795" s="9"/>
      <c r="C795" s="12" t="s">
        <v>298</v>
      </c>
      <c r="D795" s="14">
        <v>829.8</v>
      </c>
      <c r="E795" s="14">
        <v>804.4</v>
      </c>
      <c r="F795" s="14">
        <v>815.1</v>
      </c>
    </row>
    <row r="796" spans="1:6" x14ac:dyDescent="0.25">
      <c r="A796" s="23">
        <v>1735</v>
      </c>
      <c r="B796" s="9"/>
      <c r="C796" s="12" t="s">
        <v>552</v>
      </c>
      <c r="D796" s="14">
        <v>1628.3</v>
      </c>
      <c r="E796" s="14">
        <v>1578.3</v>
      </c>
      <c r="F796" s="14">
        <v>1599.4</v>
      </c>
    </row>
    <row r="797" spans="1:6" x14ac:dyDescent="0.25">
      <c r="A797" s="23">
        <v>1736</v>
      </c>
      <c r="B797" s="9"/>
      <c r="C797" s="12" t="s">
        <v>553</v>
      </c>
      <c r="D797" s="14">
        <v>1397</v>
      </c>
      <c r="E797" s="14">
        <v>1354.2</v>
      </c>
      <c r="F797" s="14">
        <v>1372.2</v>
      </c>
    </row>
    <row r="798" spans="1:6" x14ac:dyDescent="0.25">
      <c r="A798" s="23">
        <v>1737</v>
      </c>
      <c r="B798" s="9"/>
      <c r="C798" s="12" t="s">
        <v>554</v>
      </c>
      <c r="D798" s="14">
        <v>1533.4</v>
      </c>
      <c r="E798" s="14">
        <v>1486.3</v>
      </c>
      <c r="F798" s="14">
        <v>1506.2</v>
      </c>
    </row>
    <row r="799" spans="1:6" x14ac:dyDescent="0.25">
      <c r="A799" s="23">
        <v>1734</v>
      </c>
      <c r="B799" s="9"/>
      <c r="C799" s="12" t="s">
        <v>534</v>
      </c>
      <c r="D799" s="14">
        <v>1858.9</v>
      </c>
      <c r="E799" s="14">
        <v>1801.9</v>
      </c>
      <c r="F799" s="14">
        <v>1825.9</v>
      </c>
    </row>
    <row r="800" spans="1:6" x14ac:dyDescent="0.25">
      <c r="A800" s="23">
        <v>1738</v>
      </c>
      <c r="B800" s="9"/>
      <c r="C800" s="12" t="s">
        <v>555</v>
      </c>
      <c r="D800" s="14">
        <v>1514.8</v>
      </c>
      <c r="E800" s="14">
        <v>1468.3</v>
      </c>
      <c r="F800" s="14">
        <v>1487.9</v>
      </c>
    </row>
    <row r="801" spans="1:6" x14ac:dyDescent="0.25">
      <c r="A801" s="23">
        <v>1739</v>
      </c>
      <c r="B801" s="9"/>
      <c r="C801" s="12" t="s">
        <v>799</v>
      </c>
      <c r="D801" s="14">
        <v>890</v>
      </c>
      <c r="E801" s="14">
        <v>862.7</v>
      </c>
      <c r="F801" s="14">
        <v>874.2</v>
      </c>
    </row>
    <row r="802" spans="1:6" x14ac:dyDescent="0.25">
      <c r="A802" s="23">
        <v>1740</v>
      </c>
      <c r="B802" s="9"/>
      <c r="C802" s="12" t="s">
        <v>800</v>
      </c>
      <c r="D802" s="14">
        <v>1076.7</v>
      </c>
      <c r="E802" s="14">
        <v>1043.7</v>
      </c>
      <c r="F802" s="14">
        <v>1057.5999999999999</v>
      </c>
    </row>
    <row r="803" spans="1:6" x14ac:dyDescent="0.25">
      <c r="B803" s="9"/>
      <c r="C803" s="1"/>
      <c r="D803" s="14">
        <v>0</v>
      </c>
      <c r="E803" s="14">
        <v>0</v>
      </c>
      <c r="F803" s="14">
        <v>0</v>
      </c>
    </row>
    <row r="804" spans="1:6" x14ac:dyDescent="0.25">
      <c r="B804" s="6" t="s">
        <v>556</v>
      </c>
      <c r="C804" s="10" t="s">
        <v>2</v>
      </c>
      <c r="D804" s="29">
        <f>D806</f>
        <v>45757.5</v>
      </c>
      <c r="E804" s="29">
        <f t="shared" ref="E804:F804" si="57">E806</f>
        <v>44353.5</v>
      </c>
      <c r="F804" s="29">
        <f t="shared" si="57"/>
        <v>44944.9</v>
      </c>
    </row>
    <row r="805" spans="1:6" x14ac:dyDescent="0.25">
      <c r="B805" s="6" t="s">
        <v>556</v>
      </c>
      <c r="C805" s="10" t="s">
        <v>3</v>
      </c>
      <c r="D805" s="29">
        <f>SUM(D807:D841)</f>
        <v>38574.299999999996</v>
      </c>
      <c r="E805" s="29">
        <f t="shared" ref="E805:F805" si="58">SUM(E807:E841)</f>
        <v>37390.6</v>
      </c>
      <c r="F805" s="29">
        <f t="shared" si="58"/>
        <v>37889.300000000003</v>
      </c>
    </row>
    <row r="806" spans="1:6" x14ac:dyDescent="0.25">
      <c r="A806" s="23">
        <v>1741</v>
      </c>
      <c r="B806" s="9"/>
      <c r="C806" s="12" t="s">
        <v>26</v>
      </c>
      <c r="D806" s="14">
        <v>45757.5</v>
      </c>
      <c r="E806" s="14">
        <v>44353.5</v>
      </c>
      <c r="F806" s="14">
        <v>44944.9</v>
      </c>
    </row>
    <row r="807" spans="1:6" x14ac:dyDescent="0.25">
      <c r="A807" s="23">
        <v>1743</v>
      </c>
      <c r="B807" s="9"/>
      <c r="C807" s="12" t="s">
        <v>801</v>
      </c>
      <c r="D807" s="14">
        <v>939.6</v>
      </c>
      <c r="E807" s="14">
        <v>910.8</v>
      </c>
      <c r="F807" s="14">
        <v>923</v>
      </c>
    </row>
    <row r="808" spans="1:6" x14ac:dyDescent="0.25">
      <c r="A808" s="23">
        <v>1742</v>
      </c>
      <c r="B808" s="9"/>
      <c r="C808" s="12" t="s">
        <v>557</v>
      </c>
      <c r="D808" s="14">
        <v>1008.4</v>
      </c>
      <c r="E808" s="14">
        <v>977.5</v>
      </c>
      <c r="F808" s="14">
        <v>990.5</v>
      </c>
    </row>
    <row r="809" spans="1:6" x14ac:dyDescent="0.25">
      <c r="A809" s="23">
        <v>1744</v>
      </c>
      <c r="B809" s="9"/>
      <c r="C809" s="12" t="s">
        <v>558</v>
      </c>
      <c r="D809" s="14">
        <v>1225.7</v>
      </c>
      <c r="E809" s="14">
        <v>1188.0999999999999</v>
      </c>
      <c r="F809" s="14">
        <v>1203.9000000000001</v>
      </c>
    </row>
    <row r="810" spans="1:6" x14ac:dyDescent="0.25">
      <c r="A810" s="23">
        <v>1745</v>
      </c>
      <c r="B810" s="9"/>
      <c r="C810" s="12" t="s">
        <v>559</v>
      </c>
      <c r="D810" s="14">
        <v>1254.5999999999999</v>
      </c>
      <c r="E810" s="14">
        <v>1216.0999999999999</v>
      </c>
      <c r="F810" s="14">
        <v>1232.3</v>
      </c>
    </row>
    <row r="811" spans="1:6" x14ac:dyDescent="0.25">
      <c r="A811" s="23">
        <v>1746</v>
      </c>
      <c r="B811" s="9"/>
      <c r="C811" s="12" t="s">
        <v>802</v>
      </c>
      <c r="D811" s="14">
        <v>1040.8</v>
      </c>
      <c r="E811" s="14">
        <v>1008.8</v>
      </c>
      <c r="F811" s="14">
        <v>1022.3</v>
      </c>
    </row>
    <row r="812" spans="1:6" x14ac:dyDescent="0.25">
      <c r="A812" s="23">
        <v>1747</v>
      </c>
      <c r="B812" s="9"/>
      <c r="C812" s="12" t="s">
        <v>560</v>
      </c>
      <c r="D812" s="14">
        <v>898.4</v>
      </c>
      <c r="E812" s="14">
        <v>870.8</v>
      </c>
      <c r="F812" s="14">
        <v>882.5</v>
      </c>
    </row>
    <row r="813" spans="1:6" x14ac:dyDescent="0.25">
      <c r="A813" s="23">
        <v>1748</v>
      </c>
      <c r="B813" s="9"/>
      <c r="C813" s="12" t="s">
        <v>561</v>
      </c>
      <c r="D813" s="14">
        <v>1122.3</v>
      </c>
      <c r="E813" s="14">
        <v>1087.8</v>
      </c>
      <c r="F813" s="14">
        <v>1102.3</v>
      </c>
    </row>
    <row r="814" spans="1:6" x14ac:dyDescent="0.25">
      <c r="A814" s="23">
        <v>1749</v>
      </c>
      <c r="B814" s="9"/>
      <c r="C814" s="12" t="s">
        <v>562</v>
      </c>
      <c r="D814" s="14">
        <v>754.4</v>
      </c>
      <c r="E814" s="14">
        <v>731.2</v>
      </c>
      <c r="F814" s="14">
        <v>741</v>
      </c>
    </row>
    <row r="815" spans="1:6" x14ac:dyDescent="0.25">
      <c r="A815" s="23">
        <v>1750</v>
      </c>
      <c r="B815" s="9"/>
      <c r="C815" s="12" t="s">
        <v>563</v>
      </c>
      <c r="D815" s="14">
        <v>931.3</v>
      </c>
      <c r="E815" s="14">
        <v>902.7</v>
      </c>
      <c r="F815" s="14">
        <v>914.7</v>
      </c>
    </row>
    <row r="816" spans="1:6" x14ac:dyDescent="0.25">
      <c r="A816" s="23">
        <v>1751</v>
      </c>
      <c r="B816" s="9"/>
      <c r="C816" s="12" t="s">
        <v>564</v>
      </c>
      <c r="D816" s="14">
        <v>1131.8</v>
      </c>
      <c r="E816" s="14">
        <v>1097.0999999999999</v>
      </c>
      <c r="F816" s="14">
        <v>1111.7</v>
      </c>
    </row>
    <row r="817" spans="1:6" x14ac:dyDescent="0.25">
      <c r="A817" s="23">
        <v>1752</v>
      </c>
      <c r="B817" s="9"/>
      <c r="C817" s="12" t="s">
        <v>565</v>
      </c>
      <c r="D817" s="14">
        <v>1063.4000000000001</v>
      </c>
      <c r="E817" s="14">
        <v>1030.8</v>
      </c>
      <c r="F817" s="14">
        <v>1044.5</v>
      </c>
    </row>
    <row r="818" spans="1:6" x14ac:dyDescent="0.25">
      <c r="A818" s="23">
        <v>1753</v>
      </c>
      <c r="B818" s="9"/>
      <c r="C818" s="12" t="s">
        <v>566</v>
      </c>
      <c r="D818" s="14">
        <v>948.9</v>
      </c>
      <c r="E818" s="14">
        <v>919.8</v>
      </c>
      <c r="F818" s="14">
        <v>932.1</v>
      </c>
    </row>
    <row r="819" spans="1:6" x14ac:dyDescent="0.25">
      <c r="A819" s="23">
        <v>1754</v>
      </c>
      <c r="B819" s="9"/>
      <c r="C819" s="12" t="s">
        <v>567</v>
      </c>
      <c r="D819" s="14">
        <v>1392.3</v>
      </c>
      <c r="E819" s="14">
        <v>1349.6</v>
      </c>
      <c r="F819" s="14">
        <v>1367.6</v>
      </c>
    </row>
    <row r="820" spans="1:6" x14ac:dyDescent="0.25">
      <c r="A820" s="23">
        <v>1755</v>
      </c>
      <c r="B820" s="9"/>
      <c r="C820" s="12" t="s">
        <v>568</v>
      </c>
      <c r="D820" s="14">
        <v>746.4</v>
      </c>
      <c r="E820" s="14">
        <v>723.5</v>
      </c>
      <c r="F820" s="14">
        <v>733.2</v>
      </c>
    </row>
    <row r="821" spans="1:6" x14ac:dyDescent="0.25">
      <c r="A821" s="23">
        <v>1756</v>
      </c>
      <c r="B821" s="9"/>
      <c r="C821" s="12" t="s">
        <v>569</v>
      </c>
      <c r="D821" s="14">
        <v>1185.7</v>
      </c>
      <c r="E821" s="14">
        <v>1149.3</v>
      </c>
      <c r="F821" s="14">
        <v>1164.5999999999999</v>
      </c>
    </row>
    <row r="822" spans="1:6" x14ac:dyDescent="0.25">
      <c r="A822" s="23">
        <v>1758</v>
      </c>
      <c r="B822" s="9"/>
      <c r="C822" s="12" t="s">
        <v>570</v>
      </c>
      <c r="D822" s="14">
        <v>1143.8</v>
      </c>
      <c r="E822" s="14">
        <v>1108.7</v>
      </c>
      <c r="F822" s="14">
        <v>1123.5</v>
      </c>
    </row>
    <row r="823" spans="1:6" x14ac:dyDescent="0.25">
      <c r="A823" s="23">
        <v>1759</v>
      </c>
      <c r="B823" s="9"/>
      <c r="C823" s="12" t="s">
        <v>803</v>
      </c>
      <c r="D823" s="14">
        <v>811.9</v>
      </c>
      <c r="E823" s="14">
        <v>787</v>
      </c>
      <c r="F823" s="14">
        <v>797.4</v>
      </c>
    </row>
    <row r="824" spans="1:6" x14ac:dyDescent="0.25">
      <c r="A824" s="23">
        <v>1760</v>
      </c>
      <c r="B824" s="9"/>
      <c r="C824" s="12" t="s">
        <v>571</v>
      </c>
      <c r="D824" s="14">
        <v>1348.8</v>
      </c>
      <c r="E824" s="14">
        <v>1307.4000000000001</v>
      </c>
      <c r="F824" s="14">
        <v>1324.9</v>
      </c>
    </row>
    <row r="825" spans="1:6" x14ac:dyDescent="0.25">
      <c r="A825" s="23">
        <v>1762</v>
      </c>
      <c r="B825" s="9"/>
      <c r="C825" s="12" t="s">
        <v>572</v>
      </c>
      <c r="D825" s="14">
        <v>682.4</v>
      </c>
      <c r="E825" s="14">
        <v>661.5</v>
      </c>
      <c r="F825" s="14">
        <v>670.3</v>
      </c>
    </row>
    <row r="826" spans="1:6" x14ac:dyDescent="0.25">
      <c r="A826" s="23">
        <v>1761</v>
      </c>
      <c r="B826" s="9"/>
      <c r="C826" s="12" t="s">
        <v>804</v>
      </c>
      <c r="D826" s="14">
        <v>939.9</v>
      </c>
      <c r="E826" s="14">
        <v>911.1</v>
      </c>
      <c r="F826" s="14">
        <v>923.2</v>
      </c>
    </row>
    <row r="827" spans="1:6" x14ac:dyDescent="0.25">
      <c r="A827" s="23">
        <v>1763</v>
      </c>
      <c r="B827" s="9"/>
      <c r="C827" s="12" t="s">
        <v>573</v>
      </c>
      <c r="D827" s="14">
        <v>1306.9000000000001</v>
      </c>
      <c r="E827" s="14">
        <v>1266.8</v>
      </c>
      <c r="F827" s="14">
        <v>1283.7</v>
      </c>
    </row>
    <row r="828" spans="1:6" x14ac:dyDescent="0.25">
      <c r="A828" s="23">
        <v>1764</v>
      </c>
      <c r="B828" s="9"/>
      <c r="C828" s="12" t="s">
        <v>574</v>
      </c>
      <c r="D828" s="14">
        <v>906.1</v>
      </c>
      <c r="E828" s="14">
        <v>878.3</v>
      </c>
      <c r="F828" s="14">
        <v>890.1</v>
      </c>
    </row>
    <row r="829" spans="1:6" x14ac:dyDescent="0.25">
      <c r="A829" s="23">
        <v>1765</v>
      </c>
      <c r="B829" s="9"/>
      <c r="C829" s="12" t="s">
        <v>575</v>
      </c>
      <c r="D829" s="14">
        <v>1092.5</v>
      </c>
      <c r="E829" s="14">
        <v>1059</v>
      </c>
      <c r="F829" s="14">
        <v>1073.0999999999999</v>
      </c>
    </row>
    <row r="830" spans="1:6" x14ac:dyDescent="0.25">
      <c r="A830" s="23">
        <v>1768</v>
      </c>
      <c r="B830" s="9"/>
      <c r="C830" s="12" t="s">
        <v>805</v>
      </c>
      <c r="D830" s="14">
        <v>826.5</v>
      </c>
      <c r="E830" s="14">
        <v>801.1</v>
      </c>
      <c r="F830" s="14">
        <v>811.8</v>
      </c>
    </row>
    <row r="831" spans="1:6" x14ac:dyDescent="0.25">
      <c r="A831" s="23">
        <v>1757</v>
      </c>
      <c r="B831" s="9"/>
      <c r="C831" s="12" t="s">
        <v>836</v>
      </c>
      <c r="D831" s="14">
        <v>4168.8999999999996</v>
      </c>
      <c r="E831" s="14">
        <v>4041</v>
      </c>
      <c r="F831" s="14">
        <v>4094.9</v>
      </c>
    </row>
    <row r="832" spans="1:6" x14ac:dyDescent="0.25">
      <c r="A832" s="23">
        <v>1767</v>
      </c>
      <c r="B832" s="9"/>
      <c r="C832" s="12" t="s">
        <v>806</v>
      </c>
      <c r="D832" s="14">
        <v>806.5</v>
      </c>
      <c r="E832" s="14">
        <v>781.8</v>
      </c>
      <c r="F832" s="14">
        <v>792.2</v>
      </c>
    </row>
    <row r="833" spans="1:6" x14ac:dyDescent="0.25">
      <c r="A833" s="23">
        <v>1766</v>
      </c>
      <c r="B833" s="9"/>
      <c r="C833" s="12" t="s">
        <v>576</v>
      </c>
      <c r="D833" s="14">
        <v>690.8</v>
      </c>
      <c r="E833" s="14">
        <v>669.6</v>
      </c>
      <c r="F833" s="14">
        <v>678.5</v>
      </c>
    </row>
    <row r="834" spans="1:6" x14ac:dyDescent="0.25">
      <c r="A834" s="23">
        <v>1769</v>
      </c>
      <c r="B834" s="9"/>
      <c r="C834" s="12" t="s">
        <v>807</v>
      </c>
      <c r="D834" s="14">
        <v>1094.5999999999999</v>
      </c>
      <c r="E834" s="14">
        <v>1061</v>
      </c>
      <c r="F834" s="14">
        <v>1075.0999999999999</v>
      </c>
    </row>
    <row r="835" spans="1:6" x14ac:dyDescent="0.25">
      <c r="A835" s="23">
        <v>1770</v>
      </c>
      <c r="B835" s="9"/>
      <c r="C835" s="12" t="s">
        <v>577</v>
      </c>
      <c r="D835" s="14">
        <v>858</v>
      </c>
      <c r="E835" s="14">
        <v>831.6</v>
      </c>
      <c r="F835" s="14">
        <v>842.7</v>
      </c>
    </row>
    <row r="836" spans="1:6" x14ac:dyDescent="0.25">
      <c r="A836" s="23">
        <v>1773</v>
      </c>
      <c r="B836" s="9"/>
      <c r="C836" s="12" t="s">
        <v>578</v>
      </c>
      <c r="D836" s="14">
        <v>736.4</v>
      </c>
      <c r="E836" s="14">
        <v>713.8</v>
      </c>
      <c r="F836" s="14">
        <v>723.3</v>
      </c>
    </row>
    <row r="837" spans="1:6" x14ac:dyDescent="0.25">
      <c r="A837" s="23">
        <v>1771</v>
      </c>
      <c r="B837" s="9"/>
      <c r="C837" s="12" t="s">
        <v>579</v>
      </c>
      <c r="D837" s="14">
        <v>1272.7</v>
      </c>
      <c r="E837" s="14">
        <v>1233.5999999999999</v>
      </c>
      <c r="F837" s="14">
        <v>1250.0999999999999</v>
      </c>
    </row>
    <row r="838" spans="1:6" x14ac:dyDescent="0.25">
      <c r="A838" s="23">
        <v>1772</v>
      </c>
      <c r="B838" s="9"/>
      <c r="C838" s="12" t="s">
        <v>580</v>
      </c>
      <c r="D838" s="14">
        <v>1224.9000000000001</v>
      </c>
      <c r="E838" s="14">
        <v>1187.3</v>
      </c>
      <c r="F838" s="14">
        <v>1203.2</v>
      </c>
    </row>
    <row r="839" spans="1:6" x14ac:dyDescent="0.25">
      <c r="A839" s="23">
        <v>1774</v>
      </c>
      <c r="B839" s="9"/>
      <c r="C839" s="12" t="s">
        <v>581</v>
      </c>
      <c r="D839" s="14">
        <v>973.8</v>
      </c>
      <c r="E839" s="14">
        <v>943.9</v>
      </c>
      <c r="F839" s="14">
        <v>956.5</v>
      </c>
    </row>
    <row r="840" spans="1:6" x14ac:dyDescent="0.25">
      <c r="A840" s="23">
        <v>1775</v>
      </c>
      <c r="B840" s="9"/>
      <c r="C840" s="12" t="s">
        <v>582</v>
      </c>
      <c r="D840" s="14">
        <v>952.5</v>
      </c>
      <c r="E840" s="14">
        <v>923.3</v>
      </c>
      <c r="F840" s="14">
        <v>935.6</v>
      </c>
    </row>
    <row r="841" spans="1:6" x14ac:dyDescent="0.25">
      <c r="A841" s="23">
        <v>1776</v>
      </c>
      <c r="B841" s="9"/>
      <c r="C841" s="12" t="s">
        <v>808</v>
      </c>
      <c r="D841" s="14">
        <v>1092.4000000000001</v>
      </c>
      <c r="E841" s="14">
        <v>1058.9000000000001</v>
      </c>
      <c r="F841" s="14">
        <v>1073</v>
      </c>
    </row>
    <row r="842" spans="1:6" x14ac:dyDescent="0.25">
      <c r="B842" s="9"/>
      <c r="C842" s="1"/>
      <c r="D842" s="14">
        <v>0</v>
      </c>
      <c r="E842" s="14">
        <v>0</v>
      </c>
      <c r="F842" s="14">
        <v>0</v>
      </c>
    </row>
    <row r="843" spans="1:6" x14ac:dyDescent="0.25">
      <c r="B843" s="6" t="s">
        <v>583</v>
      </c>
      <c r="C843" s="10" t="s">
        <v>2</v>
      </c>
      <c r="D843" s="29">
        <f>D845</f>
        <v>39016.800000000003</v>
      </c>
      <c r="E843" s="29">
        <f t="shared" ref="E843:F843" si="59">E845</f>
        <v>37819.5</v>
      </c>
      <c r="F843" s="29">
        <f t="shared" si="59"/>
        <v>38323.800000000003</v>
      </c>
    </row>
    <row r="844" spans="1:6" x14ac:dyDescent="0.25">
      <c r="B844" s="6" t="s">
        <v>583</v>
      </c>
      <c r="C844" s="10" t="s">
        <v>3</v>
      </c>
      <c r="D844" s="29">
        <f>SUM(D846:D872)</f>
        <v>29522.699999999997</v>
      </c>
      <c r="E844" s="29">
        <f t="shared" ref="E844:F844" si="60">SUM(E846:E872)</f>
        <v>28616.600000000002</v>
      </c>
      <c r="F844" s="29">
        <f t="shared" si="60"/>
        <v>28998.3</v>
      </c>
    </row>
    <row r="845" spans="1:6" x14ac:dyDescent="0.25">
      <c r="A845" s="23">
        <v>1777</v>
      </c>
      <c r="B845" s="9"/>
      <c r="C845" s="12" t="s">
        <v>26</v>
      </c>
      <c r="D845" s="14">
        <v>39016.800000000003</v>
      </c>
      <c r="E845" s="14">
        <v>37819.5</v>
      </c>
      <c r="F845" s="14">
        <v>38323.800000000003</v>
      </c>
    </row>
    <row r="846" spans="1:6" x14ac:dyDescent="0.25">
      <c r="A846" s="23">
        <v>1791</v>
      </c>
      <c r="B846" s="9"/>
      <c r="C846" s="12" t="s">
        <v>584</v>
      </c>
      <c r="D846" s="14">
        <v>841.2</v>
      </c>
      <c r="E846" s="14">
        <v>815.4</v>
      </c>
      <c r="F846" s="14">
        <v>826.3</v>
      </c>
    </row>
    <row r="847" spans="1:6" x14ac:dyDescent="0.25">
      <c r="A847" s="23">
        <v>1778</v>
      </c>
      <c r="B847" s="9"/>
      <c r="C847" s="12" t="s">
        <v>585</v>
      </c>
      <c r="D847" s="14">
        <v>1198.7</v>
      </c>
      <c r="E847" s="14">
        <v>1161.9000000000001</v>
      </c>
      <c r="F847" s="14">
        <v>1177.4000000000001</v>
      </c>
    </row>
    <row r="848" spans="1:6" x14ac:dyDescent="0.25">
      <c r="A848" s="23">
        <v>1779</v>
      </c>
      <c r="B848" s="9"/>
      <c r="C848" s="12" t="s">
        <v>586</v>
      </c>
      <c r="D848" s="14">
        <v>1084.8</v>
      </c>
      <c r="E848" s="14">
        <v>1051.5</v>
      </c>
      <c r="F848" s="14">
        <v>1065.5999999999999</v>
      </c>
    </row>
    <row r="849" spans="1:6" x14ac:dyDescent="0.25">
      <c r="A849" s="23">
        <v>1780</v>
      </c>
      <c r="B849" s="9"/>
      <c r="C849" s="12" t="s">
        <v>587</v>
      </c>
      <c r="D849" s="14">
        <v>1201.5999999999999</v>
      </c>
      <c r="E849" s="14">
        <v>1164.8</v>
      </c>
      <c r="F849" s="14">
        <v>1180.3</v>
      </c>
    </row>
    <row r="850" spans="1:6" x14ac:dyDescent="0.25">
      <c r="A850" s="23">
        <v>1781</v>
      </c>
      <c r="B850" s="9"/>
      <c r="C850" s="12" t="s">
        <v>809</v>
      </c>
      <c r="D850" s="14">
        <v>927.1</v>
      </c>
      <c r="E850" s="14">
        <v>898.6</v>
      </c>
      <c r="F850" s="14">
        <v>910.6</v>
      </c>
    </row>
    <row r="851" spans="1:6" x14ac:dyDescent="0.25">
      <c r="A851" s="23">
        <v>1782</v>
      </c>
      <c r="B851" s="9"/>
      <c r="C851" s="12" t="s">
        <v>588</v>
      </c>
      <c r="D851" s="14">
        <v>997.5</v>
      </c>
      <c r="E851" s="14">
        <v>966.9</v>
      </c>
      <c r="F851" s="14">
        <v>979.8</v>
      </c>
    </row>
    <row r="852" spans="1:6" x14ac:dyDescent="0.25">
      <c r="A852" s="23">
        <v>1783</v>
      </c>
      <c r="B852" s="9"/>
      <c r="C852" s="12" t="s">
        <v>589</v>
      </c>
      <c r="D852" s="14">
        <v>1310.7</v>
      </c>
      <c r="E852" s="14">
        <v>1270.4000000000001</v>
      </c>
      <c r="F852" s="14">
        <v>1287.4000000000001</v>
      </c>
    </row>
    <row r="853" spans="1:6" x14ac:dyDescent="0.25">
      <c r="A853" s="23">
        <v>1784</v>
      </c>
      <c r="B853" s="9"/>
      <c r="C853" s="12" t="s">
        <v>590</v>
      </c>
      <c r="D853" s="14">
        <v>1090.0999999999999</v>
      </c>
      <c r="E853" s="14">
        <v>1056.7</v>
      </c>
      <c r="F853" s="14">
        <v>1070.8</v>
      </c>
    </row>
    <row r="854" spans="1:6" x14ac:dyDescent="0.25">
      <c r="A854" s="23">
        <v>1785</v>
      </c>
      <c r="B854" s="9"/>
      <c r="C854" s="12" t="s">
        <v>591</v>
      </c>
      <c r="D854" s="14">
        <v>799.2</v>
      </c>
      <c r="E854" s="14">
        <v>774.7</v>
      </c>
      <c r="F854" s="14">
        <v>785</v>
      </c>
    </row>
    <row r="855" spans="1:6" x14ac:dyDescent="0.25">
      <c r="A855" s="23">
        <v>1786</v>
      </c>
      <c r="B855" s="9"/>
      <c r="C855" s="12" t="s">
        <v>592</v>
      </c>
      <c r="D855" s="14">
        <v>1682.4</v>
      </c>
      <c r="E855" s="14">
        <v>1630.8</v>
      </c>
      <c r="F855" s="14">
        <v>1652.5</v>
      </c>
    </row>
    <row r="856" spans="1:6" x14ac:dyDescent="0.25">
      <c r="A856" s="23">
        <v>1787</v>
      </c>
      <c r="B856" s="9"/>
      <c r="C856" s="12" t="s">
        <v>593</v>
      </c>
      <c r="D856" s="14">
        <v>424.4</v>
      </c>
      <c r="E856" s="14">
        <v>411.4</v>
      </c>
      <c r="F856" s="14">
        <v>416.9</v>
      </c>
    </row>
    <row r="857" spans="1:6" x14ac:dyDescent="0.25">
      <c r="A857" s="23">
        <v>1788</v>
      </c>
      <c r="B857" s="9"/>
      <c r="C857" s="12" t="s">
        <v>594</v>
      </c>
      <c r="D857" s="14">
        <v>1213.5999999999999</v>
      </c>
      <c r="E857" s="14">
        <v>1176.4000000000001</v>
      </c>
      <c r="F857" s="14">
        <v>1192.0999999999999</v>
      </c>
    </row>
    <row r="858" spans="1:6" x14ac:dyDescent="0.25">
      <c r="A858" s="23">
        <v>1789</v>
      </c>
      <c r="B858" s="9"/>
      <c r="C858" s="12" t="s">
        <v>595</v>
      </c>
      <c r="D858" s="14">
        <v>523.6</v>
      </c>
      <c r="E858" s="14">
        <v>507.5</v>
      </c>
      <c r="F858" s="14">
        <v>514.29999999999995</v>
      </c>
    </row>
    <row r="859" spans="1:6" x14ac:dyDescent="0.25">
      <c r="A859" s="23">
        <v>1790</v>
      </c>
      <c r="B859" s="9"/>
      <c r="C859" s="12" t="s">
        <v>387</v>
      </c>
      <c r="D859" s="14">
        <v>411</v>
      </c>
      <c r="E859" s="14">
        <v>398.4</v>
      </c>
      <c r="F859" s="14">
        <v>403.7</v>
      </c>
    </row>
    <row r="860" spans="1:6" x14ac:dyDescent="0.25">
      <c r="A860" s="23">
        <v>1793</v>
      </c>
      <c r="B860" s="9"/>
      <c r="C860" s="12" t="s">
        <v>596</v>
      </c>
      <c r="D860" s="14">
        <v>1128.2</v>
      </c>
      <c r="E860" s="14">
        <v>1093.5999999999999</v>
      </c>
      <c r="F860" s="14">
        <v>1108.2</v>
      </c>
    </row>
    <row r="861" spans="1:6" x14ac:dyDescent="0.25">
      <c r="A861" s="23">
        <v>1794</v>
      </c>
      <c r="B861" s="9"/>
      <c r="C861" s="12" t="s">
        <v>140</v>
      </c>
      <c r="D861" s="14">
        <v>1295.9000000000001</v>
      </c>
      <c r="E861" s="14">
        <v>1256.0999999999999</v>
      </c>
      <c r="F861" s="14">
        <v>1272.8</v>
      </c>
    </row>
    <row r="862" spans="1:6" x14ac:dyDescent="0.25">
      <c r="A862" s="23">
        <v>1795</v>
      </c>
      <c r="B862" s="9"/>
      <c r="C862" s="12" t="s">
        <v>528</v>
      </c>
      <c r="D862" s="14">
        <v>1206.8</v>
      </c>
      <c r="E862" s="14">
        <v>1169.7</v>
      </c>
      <c r="F862" s="14">
        <v>1185.3</v>
      </c>
    </row>
    <row r="863" spans="1:6" x14ac:dyDescent="0.25">
      <c r="A863" s="23">
        <v>1796</v>
      </c>
      <c r="B863" s="9"/>
      <c r="C863" s="12" t="s">
        <v>810</v>
      </c>
      <c r="D863" s="14">
        <v>557.5</v>
      </c>
      <c r="E863" s="14">
        <v>540.4</v>
      </c>
      <c r="F863" s="14">
        <v>547.6</v>
      </c>
    </row>
    <row r="864" spans="1:6" x14ac:dyDescent="0.25">
      <c r="A864" s="23">
        <v>1797</v>
      </c>
      <c r="B864" s="9"/>
      <c r="C864" s="12" t="s">
        <v>42</v>
      </c>
      <c r="D864" s="14">
        <v>998.6</v>
      </c>
      <c r="E864" s="14">
        <v>967.9</v>
      </c>
      <c r="F864" s="14">
        <v>980.8</v>
      </c>
    </row>
    <row r="865" spans="1:6" x14ac:dyDescent="0.25">
      <c r="A865" s="23">
        <v>1798</v>
      </c>
      <c r="B865" s="9"/>
      <c r="C865" s="12" t="s">
        <v>597</v>
      </c>
      <c r="D865" s="14">
        <v>1466</v>
      </c>
      <c r="E865" s="14">
        <v>1421</v>
      </c>
      <c r="F865" s="14">
        <v>1440</v>
      </c>
    </row>
    <row r="866" spans="1:6" x14ac:dyDescent="0.25">
      <c r="A866" s="23">
        <v>1792</v>
      </c>
      <c r="B866" s="9"/>
      <c r="C866" s="12" t="s">
        <v>837</v>
      </c>
      <c r="D866" s="14">
        <v>2558.6999999999998</v>
      </c>
      <c r="E866" s="14">
        <v>2480.1999999999998</v>
      </c>
      <c r="F866" s="14">
        <v>2513.3000000000002</v>
      </c>
    </row>
    <row r="867" spans="1:6" x14ac:dyDescent="0.25">
      <c r="A867" s="23">
        <v>1799</v>
      </c>
      <c r="B867" s="9"/>
      <c r="C867" s="12" t="s">
        <v>811</v>
      </c>
      <c r="D867" s="14">
        <v>1431.2</v>
      </c>
      <c r="E867" s="14">
        <v>1387.2</v>
      </c>
      <c r="F867" s="14">
        <v>1405.7</v>
      </c>
    </row>
    <row r="868" spans="1:6" x14ac:dyDescent="0.25">
      <c r="A868" s="23">
        <v>1800</v>
      </c>
      <c r="B868" s="9"/>
      <c r="C868" s="12" t="s">
        <v>100</v>
      </c>
      <c r="D868" s="14">
        <v>1032.9000000000001</v>
      </c>
      <c r="E868" s="14">
        <v>1001.2</v>
      </c>
      <c r="F868" s="14">
        <v>1014.6</v>
      </c>
    </row>
    <row r="869" spans="1:6" x14ac:dyDescent="0.25">
      <c r="A869" s="23">
        <v>1801</v>
      </c>
      <c r="B869" s="9"/>
      <c r="C869" s="12" t="s">
        <v>598</v>
      </c>
      <c r="D869" s="14">
        <v>863.6</v>
      </c>
      <c r="E869" s="14">
        <v>837.1</v>
      </c>
      <c r="F869" s="14">
        <v>848.3</v>
      </c>
    </row>
    <row r="870" spans="1:6" x14ac:dyDescent="0.25">
      <c r="A870" s="23">
        <v>1802</v>
      </c>
      <c r="B870" s="9"/>
      <c r="C870" s="12" t="s">
        <v>599</v>
      </c>
      <c r="D870" s="14">
        <v>1062.3</v>
      </c>
      <c r="E870" s="14">
        <v>1029.7</v>
      </c>
      <c r="F870" s="14">
        <v>1043.4000000000001</v>
      </c>
    </row>
    <row r="871" spans="1:6" x14ac:dyDescent="0.25">
      <c r="A871" s="23">
        <v>1803</v>
      </c>
      <c r="B871" s="9"/>
      <c r="C871" s="12" t="s">
        <v>600</v>
      </c>
      <c r="D871" s="14">
        <v>1173.0999999999999</v>
      </c>
      <c r="E871" s="14">
        <v>1137.0999999999999</v>
      </c>
      <c r="F871" s="14">
        <v>1152.2</v>
      </c>
    </row>
    <row r="872" spans="1:6" x14ac:dyDescent="0.25">
      <c r="A872" s="23">
        <v>1804</v>
      </c>
      <c r="B872" s="9"/>
      <c r="C872" s="12" t="s">
        <v>601</v>
      </c>
      <c r="D872" s="14">
        <v>1042</v>
      </c>
      <c r="E872" s="14">
        <v>1010</v>
      </c>
      <c r="F872" s="14">
        <v>1023.4</v>
      </c>
    </row>
    <row r="873" spans="1:6" x14ac:dyDescent="0.25">
      <c r="B873" s="9"/>
      <c r="C873" s="1"/>
      <c r="D873" s="14">
        <v>0</v>
      </c>
      <c r="E873" s="14">
        <v>0</v>
      </c>
      <c r="F873" s="14">
        <v>0</v>
      </c>
    </row>
    <row r="874" spans="1:6" x14ac:dyDescent="0.25">
      <c r="B874" s="6" t="s">
        <v>602</v>
      </c>
      <c r="C874" s="10" t="s">
        <v>2</v>
      </c>
      <c r="D874" s="29">
        <f>D876</f>
        <v>21631.599999999999</v>
      </c>
      <c r="E874" s="29">
        <f t="shared" ref="E874:F874" si="61">E876</f>
        <v>20967.900000000001</v>
      </c>
      <c r="F874" s="29">
        <f t="shared" si="61"/>
        <v>21247.5</v>
      </c>
    </row>
    <row r="875" spans="1:6" x14ac:dyDescent="0.25">
      <c r="B875" s="6" t="s">
        <v>602</v>
      </c>
      <c r="C875" s="10" t="s">
        <v>3</v>
      </c>
      <c r="D875" s="29">
        <f>SUM(D877:D899)</f>
        <v>22803.499999999996</v>
      </c>
      <c r="E875" s="29">
        <f t="shared" ref="E875:F875" si="62">SUM(E877:E899)</f>
        <v>22104</v>
      </c>
      <c r="F875" s="29">
        <f t="shared" si="62"/>
        <v>22398.800000000003</v>
      </c>
    </row>
    <row r="876" spans="1:6" x14ac:dyDescent="0.25">
      <c r="A876" s="23">
        <v>1805</v>
      </c>
      <c r="B876" s="9"/>
      <c r="C876" s="12" t="s">
        <v>26</v>
      </c>
      <c r="D876" s="14">
        <v>21631.599999999999</v>
      </c>
      <c r="E876" s="14">
        <v>20967.900000000001</v>
      </c>
      <c r="F876" s="14">
        <v>21247.5</v>
      </c>
    </row>
    <row r="877" spans="1:6" x14ac:dyDescent="0.25">
      <c r="A877" s="23">
        <v>1806</v>
      </c>
      <c r="B877" s="9"/>
      <c r="C877" s="12" t="s">
        <v>603</v>
      </c>
      <c r="D877" s="14">
        <v>884</v>
      </c>
      <c r="E877" s="14">
        <v>856.9</v>
      </c>
      <c r="F877" s="14">
        <v>868.3</v>
      </c>
    </row>
    <row r="878" spans="1:6" x14ac:dyDescent="0.25">
      <c r="A878" s="23">
        <v>1808</v>
      </c>
      <c r="B878" s="9"/>
      <c r="C878" s="12" t="s">
        <v>604</v>
      </c>
      <c r="D878" s="14">
        <v>1084.8</v>
      </c>
      <c r="E878" s="14">
        <v>1051.5</v>
      </c>
      <c r="F878" s="14">
        <v>1065.5999999999999</v>
      </c>
    </row>
    <row r="879" spans="1:6" x14ac:dyDescent="0.25">
      <c r="A879" s="23">
        <v>1807</v>
      </c>
      <c r="B879" s="9"/>
      <c r="C879" s="12" t="s">
        <v>812</v>
      </c>
      <c r="D879" s="14">
        <v>954.6</v>
      </c>
      <c r="E879" s="14">
        <v>925.3</v>
      </c>
      <c r="F879" s="14">
        <v>937.7</v>
      </c>
    </row>
    <row r="880" spans="1:6" x14ac:dyDescent="0.25">
      <c r="A880" s="23">
        <v>1809</v>
      </c>
      <c r="B880" s="9"/>
      <c r="C880" s="12" t="s">
        <v>813</v>
      </c>
      <c r="D880" s="14">
        <v>1337.9</v>
      </c>
      <c r="E880" s="14">
        <v>1296.8</v>
      </c>
      <c r="F880" s="14">
        <v>1314.1</v>
      </c>
    </row>
    <row r="881" spans="1:6" x14ac:dyDescent="0.25">
      <c r="A881" s="23">
        <v>1810</v>
      </c>
      <c r="B881" s="9"/>
      <c r="C881" s="12" t="s">
        <v>605</v>
      </c>
      <c r="D881" s="14">
        <v>1210.2</v>
      </c>
      <c r="E881" s="14">
        <v>1173.0999999999999</v>
      </c>
      <c r="F881" s="14">
        <v>1188.8</v>
      </c>
    </row>
    <row r="882" spans="1:6" x14ac:dyDescent="0.25">
      <c r="A882" s="23">
        <v>1811</v>
      </c>
      <c r="B882" s="9"/>
      <c r="C882" s="12" t="s">
        <v>606</v>
      </c>
      <c r="D882" s="14">
        <v>1201</v>
      </c>
      <c r="E882" s="14">
        <v>1164.2</v>
      </c>
      <c r="F882" s="14">
        <v>1179.7</v>
      </c>
    </row>
    <row r="883" spans="1:6" x14ac:dyDescent="0.25">
      <c r="A883" s="23">
        <v>1812</v>
      </c>
      <c r="B883" s="9"/>
      <c r="C883" s="12" t="s">
        <v>607</v>
      </c>
      <c r="D883" s="14">
        <v>1120.5</v>
      </c>
      <c r="E883" s="14">
        <v>1086.2</v>
      </c>
      <c r="F883" s="14">
        <v>1100.5999999999999</v>
      </c>
    </row>
    <row r="884" spans="1:6" x14ac:dyDescent="0.25">
      <c r="A884" s="23">
        <v>1813</v>
      </c>
      <c r="B884" s="9"/>
      <c r="C884" s="12" t="s">
        <v>608</v>
      </c>
      <c r="D884" s="14">
        <v>1078.9000000000001</v>
      </c>
      <c r="E884" s="14">
        <v>1045.8</v>
      </c>
      <c r="F884" s="14">
        <v>1059.8</v>
      </c>
    </row>
    <row r="885" spans="1:6" x14ac:dyDescent="0.25">
      <c r="A885" s="23">
        <v>1814</v>
      </c>
      <c r="B885" s="9"/>
      <c r="C885" s="12" t="s">
        <v>609</v>
      </c>
      <c r="D885" s="14">
        <v>1119.0999999999999</v>
      </c>
      <c r="E885" s="14">
        <v>1084.8</v>
      </c>
      <c r="F885" s="14">
        <v>1099.2</v>
      </c>
    </row>
    <row r="886" spans="1:6" x14ac:dyDescent="0.25">
      <c r="A886" s="23">
        <v>1815</v>
      </c>
      <c r="B886" s="9"/>
      <c r="C886" s="12" t="s">
        <v>293</v>
      </c>
      <c r="D886" s="14">
        <v>1002</v>
      </c>
      <c r="E886" s="14">
        <v>971.3</v>
      </c>
      <c r="F886" s="14">
        <v>984.2</v>
      </c>
    </row>
    <row r="887" spans="1:6" x14ac:dyDescent="0.25">
      <c r="A887" s="23">
        <v>1816</v>
      </c>
      <c r="B887" s="9"/>
      <c r="C887" s="12" t="s">
        <v>610</v>
      </c>
      <c r="D887" s="14">
        <v>1039.4000000000001</v>
      </c>
      <c r="E887" s="14">
        <v>1007.5</v>
      </c>
      <c r="F887" s="14">
        <v>1021</v>
      </c>
    </row>
    <row r="888" spans="1:6" x14ac:dyDescent="0.25">
      <c r="A888" s="23">
        <v>1817</v>
      </c>
      <c r="B888" s="9"/>
      <c r="C888" s="12" t="s">
        <v>611</v>
      </c>
      <c r="D888" s="14">
        <v>1256.7</v>
      </c>
      <c r="E888" s="14">
        <v>1218.2</v>
      </c>
      <c r="F888" s="14">
        <v>1234.4000000000001</v>
      </c>
    </row>
    <row r="889" spans="1:6" x14ac:dyDescent="0.25">
      <c r="A889" s="23">
        <v>1819</v>
      </c>
      <c r="B889" s="9"/>
      <c r="C889" s="12" t="s">
        <v>570</v>
      </c>
      <c r="D889" s="14">
        <v>953</v>
      </c>
      <c r="E889" s="14">
        <v>923.7</v>
      </c>
      <c r="F889" s="14">
        <v>936</v>
      </c>
    </row>
    <row r="890" spans="1:6" x14ac:dyDescent="0.25">
      <c r="A890" s="23">
        <v>1820</v>
      </c>
      <c r="B890" s="9"/>
      <c r="C890" s="12" t="s">
        <v>612</v>
      </c>
      <c r="D890" s="14">
        <v>1049.8</v>
      </c>
      <c r="E890" s="14">
        <v>1017.6</v>
      </c>
      <c r="F890" s="14">
        <v>1031.2</v>
      </c>
    </row>
    <row r="891" spans="1:6" x14ac:dyDescent="0.25">
      <c r="A891" s="23">
        <v>1821</v>
      </c>
      <c r="B891" s="9"/>
      <c r="C891" s="12" t="s">
        <v>613</v>
      </c>
      <c r="D891" s="14">
        <v>984.5</v>
      </c>
      <c r="E891" s="14">
        <v>954.3</v>
      </c>
      <c r="F891" s="14">
        <v>967.1</v>
      </c>
    </row>
    <row r="892" spans="1:6" x14ac:dyDescent="0.25">
      <c r="A892" s="23">
        <v>1822</v>
      </c>
      <c r="B892" s="9"/>
      <c r="C892" s="12" t="s">
        <v>614</v>
      </c>
      <c r="D892" s="14">
        <v>1177.5999999999999</v>
      </c>
      <c r="E892" s="14">
        <v>1141.4000000000001</v>
      </c>
      <c r="F892" s="14">
        <v>1156.7</v>
      </c>
    </row>
    <row r="893" spans="1:6" x14ac:dyDescent="0.25">
      <c r="A893" s="23">
        <v>1823</v>
      </c>
      <c r="B893" s="9"/>
      <c r="C893" s="12" t="s">
        <v>615</v>
      </c>
      <c r="D893" s="14">
        <v>121.1</v>
      </c>
      <c r="E893" s="14">
        <v>117.4</v>
      </c>
      <c r="F893" s="14">
        <v>118.9</v>
      </c>
    </row>
    <row r="894" spans="1:6" x14ac:dyDescent="0.25">
      <c r="A894" s="23">
        <v>1824</v>
      </c>
      <c r="B894" s="9"/>
      <c r="C894" s="12" t="s">
        <v>616</v>
      </c>
      <c r="D894" s="14">
        <v>940.6</v>
      </c>
      <c r="E894" s="14">
        <v>911.7</v>
      </c>
      <c r="F894" s="14">
        <v>923.9</v>
      </c>
    </row>
    <row r="895" spans="1:6" x14ac:dyDescent="0.25">
      <c r="A895" s="23">
        <v>1825</v>
      </c>
      <c r="B895" s="9"/>
      <c r="C895" s="12" t="s">
        <v>617</v>
      </c>
      <c r="D895" s="14">
        <v>1079.7</v>
      </c>
      <c r="E895" s="14">
        <v>1046.5999999999999</v>
      </c>
      <c r="F895" s="14">
        <v>1060.5</v>
      </c>
    </row>
    <row r="896" spans="1:6" x14ac:dyDescent="0.25">
      <c r="A896" s="23">
        <v>1826</v>
      </c>
      <c r="B896" s="9"/>
      <c r="C896" s="12" t="s">
        <v>814</v>
      </c>
      <c r="D896" s="14">
        <v>449.2</v>
      </c>
      <c r="E896" s="14">
        <v>435.4</v>
      </c>
      <c r="F896" s="14">
        <v>441.2</v>
      </c>
    </row>
    <row r="897" spans="1:6" x14ac:dyDescent="0.25">
      <c r="A897" s="23">
        <v>1827</v>
      </c>
      <c r="B897" s="9"/>
      <c r="C897" s="12" t="s">
        <v>618</v>
      </c>
      <c r="D897" s="14">
        <v>815.6</v>
      </c>
      <c r="E897" s="14">
        <v>790.6</v>
      </c>
      <c r="F897" s="14">
        <v>801.1</v>
      </c>
    </row>
    <row r="898" spans="1:6" x14ac:dyDescent="0.25">
      <c r="A898" s="23">
        <v>1818</v>
      </c>
      <c r="B898" s="9"/>
      <c r="C898" s="12" t="s">
        <v>849</v>
      </c>
      <c r="D898" s="14">
        <v>768</v>
      </c>
      <c r="E898" s="14">
        <v>744.4</v>
      </c>
      <c r="F898" s="14">
        <v>754.3</v>
      </c>
    </row>
    <row r="899" spans="1:6" x14ac:dyDescent="0.25">
      <c r="A899" s="23">
        <v>1828</v>
      </c>
      <c r="B899" s="9"/>
      <c r="C899" s="12" t="s">
        <v>815</v>
      </c>
      <c r="D899" s="14">
        <v>1175.3</v>
      </c>
      <c r="E899" s="14">
        <v>1139.3</v>
      </c>
      <c r="F899" s="14">
        <v>1154.5</v>
      </c>
    </row>
    <row r="900" spans="1:6" x14ac:dyDescent="0.25">
      <c r="B900" s="9"/>
      <c r="C900" s="1"/>
      <c r="D900" s="14">
        <v>0</v>
      </c>
      <c r="E900" s="14">
        <v>0</v>
      </c>
      <c r="F900" s="14">
        <v>0</v>
      </c>
    </row>
    <row r="901" spans="1:6" x14ac:dyDescent="0.25">
      <c r="B901" s="6" t="s">
        <v>619</v>
      </c>
      <c r="C901" s="10" t="s">
        <v>2</v>
      </c>
      <c r="D901" s="29">
        <f>D903</f>
        <v>36470.9</v>
      </c>
      <c r="E901" s="29">
        <f t="shared" ref="E901:F901" si="63">E903</f>
        <v>35351.800000000003</v>
      </c>
      <c r="F901" s="29">
        <f t="shared" si="63"/>
        <v>35823.199999999997</v>
      </c>
    </row>
    <row r="902" spans="1:6" x14ac:dyDescent="0.25">
      <c r="B902" s="6" t="s">
        <v>619</v>
      </c>
      <c r="C902" s="10" t="s">
        <v>3</v>
      </c>
      <c r="D902" s="29">
        <f>SUM(D904:D926)</f>
        <v>24230.799999999999</v>
      </c>
      <c r="E902" s="29">
        <f t="shared" ref="E902:F902" si="64">SUM(E904:E926)</f>
        <v>23487.399999999998</v>
      </c>
      <c r="F902" s="29">
        <f t="shared" si="64"/>
        <v>23800.600000000002</v>
      </c>
    </row>
    <row r="903" spans="1:6" x14ac:dyDescent="0.25">
      <c r="A903" s="23">
        <v>1829</v>
      </c>
      <c r="B903" s="9"/>
      <c r="C903" s="12" t="s">
        <v>26</v>
      </c>
      <c r="D903" s="14">
        <v>36470.9</v>
      </c>
      <c r="E903" s="14">
        <v>35351.800000000003</v>
      </c>
      <c r="F903" s="14">
        <v>35823.199999999997</v>
      </c>
    </row>
    <row r="904" spans="1:6" x14ac:dyDescent="0.25">
      <c r="A904" s="23">
        <v>1830</v>
      </c>
      <c r="B904" s="9"/>
      <c r="C904" s="12" t="s">
        <v>620</v>
      </c>
      <c r="D904" s="14">
        <v>824</v>
      </c>
      <c r="E904" s="14">
        <v>798.7</v>
      </c>
      <c r="F904" s="14">
        <v>809.4</v>
      </c>
    </row>
    <row r="905" spans="1:6" x14ac:dyDescent="0.25">
      <c r="A905" s="23">
        <v>1831</v>
      </c>
      <c r="B905" s="9"/>
      <c r="C905" s="12" t="s">
        <v>105</v>
      </c>
      <c r="D905" s="14">
        <v>1209</v>
      </c>
      <c r="E905" s="14">
        <v>1171.9000000000001</v>
      </c>
      <c r="F905" s="14">
        <v>1187.5</v>
      </c>
    </row>
    <row r="906" spans="1:6" x14ac:dyDescent="0.25">
      <c r="A906" s="23">
        <v>1832</v>
      </c>
      <c r="B906" s="9"/>
      <c r="C906" s="12" t="s">
        <v>621</v>
      </c>
      <c r="D906" s="14">
        <v>892.7</v>
      </c>
      <c r="E906" s="14">
        <v>865.3</v>
      </c>
      <c r="F906" s="14">
        <v>876.8</v>
      </c>
    </row>
    <row r="907" spans="1:6" x14ac:dyDescent="0.25">
      <c r="A907" s="23">
        <v>1834</v>
      </c>
      <c r="B907" s="9"/>
      <c r="C907" s="12" t="s">
        <v>816</v>
      </c>
      <c r="D907" s="14">
        <v>1224.3</v>
      </c>
      <c r="E907" s="14">
        <v>1186.7</v>
      </c>
      <c r="F907" s="14">
        <v>1202.5</v>
      </c>
    </row>
    <row r="908" spans="1:6" x14ac:dyDescent="0.25">
      <c r="A908" s="23">
        <v>1833</v>
      </c>
      <c r="B908" s="9"/>
      <c r="C908" s="12" t="s">
        <v>622</v>
      </c>
      <c r="D908" s="14">
        <v>1425.1</v>
      </c>
      <c r="E908" s="14">
        <v>1381.3</v>
      </c>
      <c r="F908" s="14">
        <v>1399.8</v>
      </c>
    </row>
    <row r="909" spans="1:6" x14ac:dyDescent="0.25">
      <c r="A909" s="23">
        <v>1835</v>
      </c>
      <c r="B909" s="9"/>
      <c r="C909" s="12" t="s">
        <v>623</v>
      </c>
      <c r="D909" s="14">
        <v>1151.4000000000001</v>
      </c>
      <c r="E909" s="14">
        <v>1116.0999999999999</v>
      </c>
      <c r="F909" s="14">
        <v>1131</v>
      </c>
    </row>
    <row r="910" spans="1:6" x14ac:dyDescent="0.25">
      <c r="A910" s="23">
        <v>1836</v>
      </c>
      <c r="B910" s="9"/>
      <c r="C910" s="12" t="s">
        <v>170</v>
      </c>
      <c r="D910" s="14">
        <v>999.2</v>
      </c>
      <c r="E910" s="14">
        <v>968.5</v>
      </c>
      <c r="F910" s="14">
        <v>981.4</v>
      </c>
    </row>
    <row r="911" spans="1:6" x14ac:dyDescent="0.25">
      <c r="A911" s="23">
        <v>1837</v>
      </c>
      <c r="B911" s="9"/>
      <c r="C911" s="12" t="s">
        <v>624</v>
      </c>
      <c r="D911" s="14">
        <v>1089.5999999999999</v>
      </c>
      <c r="E911" s="14">
        <v>1056.2</v>
      </c>
      <c r="F911" s="14">
        <v>1070.2</v>
      </c>
    </row>
    <row r="912" spans="1:6" x14ac:dyDescent="0.25">
      <c r="A912" s="23">
        <v>1838</v>
      </c>
      <c r="B912" s="9"/>
      <c r="C912" s="12" t="s">
        <v>625</v>
      </c>
      <c r="D912" s="14">
        <v>1358.2</v>
      </c>
      <c r="E912" s="14">
        <v>1316.6</v>
      </c>
      <c r="F912" s="14">
        <v>1334.1</v>
      </c>
    </row>
    <row r="913" spans="1:6" x14ac:dyDescent="0.25">
      <c r="A913" s="23">
        <v>1839</v>
      </c>
      <c r="B913" s="9"/>
      <c r="C913" s="12" t="s">
        <v>626</v>
      </c>
      <c r="D913" s="14">
        <v>1286.2</v>
      </c>
      <c r="E913" s="14">
        <v>1246.8</v>
      </c>
      <c r="F913" s="14">
        <v>1263.4000000000001</v>
      </c>
    </row>
    <row r="914" spans="1:6" x14ac:dyDescent="0.25">
      <c r="A914" s="23">
        <v>1840</v>
      </c>
      <c r="B914" s="9"/>
      <c r="C914" s="12" t="s">
        <v>627</v>
      </c>
      <c r="D914" s="14">
        <v>491.2</v>
      </c>
      <c r="E914" s="14">
        <v>476.1</v>
      </c>
      <c r="F914" s="14">
        <v>482.5</v>
      </c>
    </row>
    <row r="915" spans="1:6" x14ac:dyDescent="0.25">
      <c r="A915" s="23">
        <v>1841</v>
      </c>
      <c r="B915" s="9"/>
      <c r="C915" s="12" t="s">
        <v>628</v>
      </c>
      <c r="D915" s="14">
        <v>1348.6</v>
      </c>
      <c r="E915" s="14">
        <v>1307.2</v>
      </c>
      <c r="F915" s="14">
        <v>1324.6</v>
      </c>
    </row>
    <row r="916" spans="1:6" x14ac:dyDescent="0.25">
      <c r="A916" s="23">
        <v>1843</v>
      </c>
      <c r="B916" s="9"/>
      <c r="C916" s="12" t="s">
        <v>241</v>
      </c>
      <c r="D916" s="14">
        <v>334</v>
      </c>
      <c r="E916" s="14">
        <v>323.8</v>
      </c>
      <c r="F916" s="14">
        <v>328.1</v>
      </c>
    </row>
    <row r="917" spans="1:6" x14ac:dyDescent="0.25">
      <c r="A917" s="23">
        <v>1844</v>
      </c>
      <c r="B917" s="9"/>
      <c r="C917" s="12" t="s">
        <v>629</v>
      </c>
      <c r="D917" s="14">
        <v>758.7</v>
      </c>
      <c r="E917" s="14">
        <v>735.4</v>
      </c>
      <c r="F917" s="14">
        <v>745.2</v>
      </c>
    </row>
    <row r="918" spans="1:6" x14ac:dyDescent="0.25">
      <c r="A918" s="23">
        <v>1845</v>
      </c>
      <c r="B918" s="9"/>
      <c r="C918" s="12" t="s">
        <v>630</v>
      </c>
      <c r="D918" s="14">
        <v>436.9</v>
      </c>
      <c r="E918" s="14">
        <v>423.5</v>
      </c>
      <c r="F918" s="14">
        <v>429.2</v>
      </c>
    </row>
    <row r="919" spans="1:6" x14ac:dyDescent="0.25">
      <c r="A919" s="23">
        <v>1846</v>
      </c>
      <c r="B919" s="9"/>
      <c r="C919" s="12" t="s">
        <v>817</v>
      </c>
      <c r="D919" s="14">
        <v>1223.9000000000001</v>
      </c>
      <c r="E919" s="14">
        <v>1186.4000000000001</v>
      </c>
      <c r="F919" s="14">
        <v>1202.2</v>
      </c>
    </row>
    <row r="920" spans="1:6" x14ac:dyDescent="0.25">
      <c r="A920" s="23">
        <v>1847</v>
      </c>
      <c r="B920" s="9"/>
      <c r="C920" s="12" t="s">
        <v>631</v>
      </c>
      <c r="D920" s="14">
        <v>788.5</v>
      </c>
      <c r="E920" s="14">
        <v>764.3</v>
      </c>
      <c r="F920" s="14">
        <v>774.5</v>
      </c>
    </row>
    <row r="921" spans="1:6" x14ac:dyDescent="0.25">
      <c r="A921" s="23">
        <v>1848</v>
      </c>
      <c r="B921" s="9"/>
      <c r="C921" s="12" t="s">
        <v>632</v>
      </c>
      <c r="D921" s="14">
        <v>1266.5999999999999</v>
      </c>
      <c r="E921" s="14">
        <v>1227.7</v>
      </c>
      <c r="F921" s="14">
        <v>1244.0999999999999</v>
      </c>
    </row>
    <row r="922" spans="1:6" x14ac:dyDescent="0.25">
      <c r="A922" s="23">
        <v>1842</v>
      </c>
      <c r="B922" s="9"/>
      <c r="C922" s="12" t="s">
        <v>850</v>
      </c>
      <c r="D922" s="14">
        <v>935.8</v>
      </c>
      <c r="E922" s="14">
        <v>907.1</v>
      </c>
      <c r="F922" s="14">
        <v>919.2</v>
      </c>
    </row>
    <row r="923" spans="1:6" x14ac:dyDescent="0.25">
      <c r="A923" s="23">
        <v>1849</v>
      </c>
      <c r="B923" s="9"/>
      <c r="C923" s="12" t="s">
        <v>341</v>
      </c>
      <c r="D923" s="14">
        <v>973.4</v>
      </c>
      <c r="E923" s="14">
        <v>943.6</v>
      </c>
      <c r="F923" s="14">
        <v>956.1</v>
      </c>
    </row>
    <row r="924" spans="1:6" x14ac:dyDescent="0.25">
      <c r="A924" s="23">
        <v>1850</v>
      </c>
      <c r="B924" s="9"/>
      <c r="C924" s="12" t="s">
        <v>633</v>
      </c>
      <c r="D924" s="14">
        <v>1911.4</v>
      </c>
      <c r="E924" s="14">
        <v>1852.8</v>
      </c>
      <c r="F924" s="14">
        <v>1877.5</v>
      </c>
    </row>
    <row r="925" spans="1:6" x14ac:dyDescent="0.25">
      <c r="A925" s="23">
        <v>1851</v>
      </c>
      <c r="B925" s="9"/>
      <c r="C925" s="12" t="s">
        <v>634</v>
      </c>
      <c r="D925" s="14">
        <v>886.1</v>
      </c>
      <c r="E925" s="14">
        <v>858.9</v>
      </c>
      <c r="F925" s="14">
        <v>870.4</v>
      </c>
    </row>
    <row r="926" spans="1:6" x14ac:dyDescent="0.25">
      <c r="A926" s="23">
        <v>1852</v>
      </c>
      <c r="B926" s="9"/>
      <c r="C926" s="12" t="s">
        <v>635</v>
      </c>
      <c r="D926" s="14">
        <v>1416</v>
      </c>
      <c r="E926" s="14">
        <v>1372.5</v>
      </c>
      <c r="F926" s="14">
        <v>1390.9</v>
      </c>
    </row>
    <row r="927" spans="1:6" x14ac:dyDescent="0.25">
      <c r="B927" s="9"/>
      <c r="C927" s="1"/>
      <c r="D927" s="14">
        <v>0</v>
      </c>
      <c r="E927" s="14">
        <v>0</v>
      </c>
      <c r="F927" s="14">
        <v>0</v>
      </c>
    </row>
    <row r="928" spans="1:6" x14ac:dyDescent="0.25">
      <c r="B928" s="6" t="s">
        <v>165</v>
      </c>
      <c r="C928" s="10" t="s">
        <v>2</v>
      </c>
      <c r="D928" s="29">
        <f>D930</f>
        <v>23067.8</v>
      </c>
      <c r="E928" s="29">
        <f t="shared" ref="E928:F928" si="65">E930</f>
        <v>22360</v>
      </c>
      <c r="F928" s="29">
        <f t="shared" si="65"/>
        <v>22658.2</v>
      </c>
    </row>
    <row r="929" spans="1:6" x14ac:dyDescent="0.25">
      <c r="B929" s="6" t="s">
        <v>165</v>
      </c>
      <c r="C929" s="10" t="s">
        <v>3</v>
      </c>
      <c r="D929" s="29">
        <f>SUM(D931:D945)</f>
        <v>15429.599999999999</v>
      </c>
      <c r="E929" s="29">
        <f t="shared" ref="E929:F929" si="66">SUM(E931:E945)</f>
        <v>14956.300000000001</v>
      </c>
      <c r="F929" s="29">
        <f t="shared" si="66"/>
        <v>15155.7</v>
      </c>
    </row>
    <row r="930" spans="1:6" x14ac:dyDescent="0.25">
      <c r="A930" s="23">
        <v>1853</v>
      </c>
      <c r="B930" s="9"/>
      <c r="C930" s="12" t="s">
        <v>26</v>
      </c>
      <c r="D930" s="14">
        <v>23067.8</v>
      </c>
      <c r="E930" s="14">
        <v>22360</v>
      </c>
      <c r="F930" s="14">
        <v>22658.2</v>
      </c>
    </row>
    <row r="931" spans="1:6" x14ac:dyDescent="0.25">
      <c r="A931" s="23">
        <v>1854</v>
      </c>
      <c r="B931" s="9"/>
      <c r="C931" s="12" t="s">
        <v>636</v>
      </c>
      <c r="D931" s="14">
        <v>958.7</v>
      </c>
      <c r="E931" s="14">
        <v>929.3</v>
      </c>
      <c r="F931" s="14">
        <v>941.6</v>
      </c>
    </row>
    <row r="932" spans="1:6" x14ac:dyDescent="0.25">
      <c r="A932" s="23">
        <v>1855</v>
      </c>
      <c r="B932" s="9"/>
      <c r="C932" s="12" t="s">
        <v>637</v>
      </c>
      <c r="D932" s="14">
        <v>950.8</v>
      </c>
      <c r="E932" s="14">
        <v>921.6</v>
      </c>
      <c r="F932" s="14">
        <v>933.9</v>
      </c>
    </row>
    <row r="933" spans="1:6" x14ac:dyDescent="0.25">
      <c r="A933" s="23">
        <v>1856</v>
      </c>
      <c r="B933" s="9"/>
      <c r="C933" s="12" t="s">
        <v>638</v>
      </c>
      <c r="D933" s="14">
        <v>802.7</v>
      </c>
      <c r="E933" s="14">
        <v>778</v>
      </c>
      <c r="F933" s="14">
        <v>788.4</v>
      </c>
    </row>
    <row r="934" spans="1:6" x14ac:dyDescent="0.25">
      <c r="A934" s="23">
        <v>1857</v>
      </c>
      <c r="B934" s="9"/>
      <c r="C934" s="12" t="s">
        <v>639</v>
      </c>
      <c r="D934" s="14">
        <v>804.9</v>
      </c>
      <c r="E934" s="14">
        <v>780.2</v>
      </c>
      <c r="F934" s="14">
        <v>790.6</v>
      </c>
    </row>
    <row r="935" spans="1:6" x14ac:dyDescent="0.25">
      <c r="A935" s="23">
        <v>1858</v>
      </c>
      <c r="B935" s="9"/>
      <c r="C935" s="12" t="s">
        <v>818</v>
      </c>
      <c r="D935" s="14">
        <v>972.2</v>
      </c>
      <c r="E935" s="14">
        <v>942.4</v>
      </c>
      <c r="F935" s="14">
        <v>955</v>
      </c>
    </row>
    <row r="936" spans="1:6" x14ac:dyDescent="0.25">
      <c r="A936" s="23">
        <v>1859</v>
      </c>
      <c r="B936" s="9"/>
      <c r="C936" s="12" t="s">
        <v>640</v>
      </c>
      <c r="D936" s="14">
        <v>1011.3</v>
      </c>
      <c r="E936" s="14">
        <v>980.3</v>
      </c>
      <c r="F936" s="14">
        <v>993.4</v>
      </c>
    </row>
    <row r="937" spans="1:6" x14ac:dyDescent="0.25">
      <c r="A937" s="23">
        <v>1860</v>
      </c>
      <c r="B937" s="9"/>
      <c r="C937" s="12" t="s">
        <v>819</v>
      </c>
      <c r="D937" s="14">
        <v>1008.1</v>
      </c>
      <c r="E937" s="14">
        <v>977.1</v>
      </c>
      <c r="F937" s="14">
        <v>990.2</v>
      </c>
    </row>
    <row r="938" spans="1:6" x14ac:dyDescent="0.25">
      <c r="A938" s="23">
        <v>1861</v>
      </c>
      <c r="B938" s="9"/>
      <c r="C938" s="12" t="s">
        <v>641</v>
      </c>
      <c r="D938" s="14">
        <v>1123.8</v>
      </c>
      <c r="E938" s="14">
        <v>1089.4000000000001</v>
      </c>
      <c r="F938" s="14">
        <v>1103.9000000000001</v>
      </c>
    </row>
    <row r="939" spans="1:6" x14ac:dyDescent="0.25">
      <c r="A939" s="23">
        <v>1862</v>
      </c>
      <c r="B939" s="9"/>
      <c r="C939" s="12" t="s">
        <v>642</v>
      </c>
      <c r="D939" s="14">
        <v>936.6</v>
      </c>
      <c r="E939" s="14">
        <v>907.9</v>
      </c>
      <c r="F939" s="14">
        <v>920</v>
      </c>
    </row>
    <row r="940" spans="1:6" x14ac:dyDescent="0.25">
      <c r="A940" s="23">
        <v>1863</v>
      </c>
      <c r="B940" s="9"/>
      <c r="C940" s="12" t="s">
        <v>643</v>
      </c>
      <c r="D940" s="14">
        <v>1039.3</v>
      </c>
      <c r="E940" s="14">
        <v>1007.4</v>
      </c>
      <c r="F940" s="14">
        <v>1020.8</v>
      </c>
    </row>
    <row r="941" spans="1:6" x14ac:dyDescent="0.25">
      <c r="A941" s="23">
        <v>1865</v>
      </c>
      <c r="B941" s="9"/>
      <c r="C941" s="12" t="s">
        <v>616</v>
      </c>
      <c r="D941" s="14">
        <v>823.3</v>
      </c>
      <c r="E941" s="14">
        <v>798.1</v>
      </c>
      <c r="F941" s="14">
        <v>808.7</v>
      </c>
    </row>
    <row r="942" spans="1:6" x14ac:dyDescent="0.25">
      <c r="A942" s="23">
        <v>1864</v>
      </c>
      <c r="B942" s="9"/>
      <c r="C942" s="12" t="s">
        <v>851</v>
      </c>
      <c r="D942" s="14">
        <v>1917.7</v>
      </c>
      <c r="E942" s="14">
        <v>1858.9</v>
      </c>
      <c r="F942" s="14">
        <v>1883.7</v>
      </c>
    </row>
    <row r="943" spans="1:6" x14ac:dyDescent="0.25">
      <c r="A943" s="23">
        <v>1866</v>
      </c>
      <c r="B943" s="9"/>
      <c r="C943" s="12" t="s">
        <v>644</v>
      </c>
      <c r="D943" s="14">
        <v>1444.8</v>
      </c>
      <c r="E943" s="14">
        <v>1400.5</v>
      </c>
      <c r="F943" s="14">
        <v>1419.1</v>
      </c>
    </row>
    <row r="944" spans="1:6" x14ac:dyDescent="0.25">
      <c r="A944" s="23">
        <v>1867</v>
      </c>
      <c r="B944" s="9"/>
      <c r="C944" s="12" t="s">
        <v>190</v>
      </c>
      <c r="D944" s="14">
        <v>1283.9000000000001</v>
      </c>
      <c r="E944" s="14">
        <v>1244.5</v>
      </c>
      <c r="F944" s="14">
        <v>1261.0999999999999</v>
      </c>
    </row>
    <row r="945" spans="1:6" x14ac:dyDescent="0.25">
      <c r="A945" s="23">
        <v>1868</v>
      </c>
      <c r="B945" s="9"/>
      <c r="C945" s="12" t="s">
        <v>645</v>
      </c>
      <c r="D945" s="14">
        <v>351.5</v>
      </c>
      <c r="E945" s="14">
        <v>340.7</v>
      </c>
      <c r="F945" s="14">
        <v>345.3</v>
      </c>
    </row>
    <row r="946" spans="1:6" x14ac:dyDescent="0.25">
      <c r="B946" s="9"/>
      <c r="C946" s="1"/>
      <c r="D946" s="14">
        <v>0</v>
      </c>
      <c r="E946" s="14">
        <v>0</v>
      </c>
      <c r="F946" s="14">
        <v>0</v>
      </c>
    </row>
    <row r="947" spans="1:6" x14ac:dyDescent="0.25">
      <c r="B947" s="6" t="s">
        <v>646</v>
      </c>
      <c r="C947" s="10" t="s">
        <v>2</v>
      </c>
      <c r="D947" s="29">
        <f>D949</f>
        <v>34035.4</v>
      </c>
      <c r="E947" s="29">
        <f t="shared" ref="E947:F947" si="67">E949</f>
        <v>32991</v>
      </c>
      <c r="F947" s="29">
        <f t="shared" si="67"/>
        <v>33431</v>
      </c>
    </row>
    <row r="948" spans="1:6" x14ac:dyDescent="0.25">
      <c r="B948" s="6" t="s">
        <v>646</v>
      </c>
      <c r="C948" s="10" t="s">
        <v>3</v>
      </c>
      <c r="D948" s="29">
        <f>SUM(D950:D980)</f>
        <v>34264.199999999997</v>
      </c>
      <c r="E948" s="29">
        <f t="shared" ref="E948:F948" si="68">SUM(E950:E980)</f>
        <v>33212.899999999994</v>
      </c>
      <c r="F948" s="29">
        <f t="shared" si="68"/>
        <v>33655.800000000003</v>
      </c>
    </row>
    <row r="949" spans="1:6" x14ac:dyDescent="0.25">
      <c r="A949" s="23">
        <v>1869</v>
      </c>
      <c r="B949" s="9"/>
      <c r="C949" s="12" t="s">
        <v>26</v>
      </c>
      <c r="D949" s="14">
        <v>34035.4</v>
      </c>
      <c r="E949" s="14">
        <v>32991</v>
      </c>
      <c r="F949" s="14">
        <v>33431</v>
      </c>
    </row>
    <row r="950" spans="1:6" x14ac:dyDescent="0.25">
      <c r="A950" s="23">
        <v>1870</v>
      </c>
      <c r="B950" s="9"/>
      <c r="C950" s="12" t="s">
        <v>647</v>
      </c>
      <c r="D950" s="14">
        <v>1281.2</v>
      </c>
      <c r="E950" s="14">
        <v>1241.9000000000001</v>
      </c>
      <c r="F950" s="14">
        <v>1258.5</v>
      </c>
    </row>
    <row r="951" spans="1:6" x14ac:dyDescent="0.25">
      <c r="A951" s="23">
        <v>1871</v>
      </c>
      <c r="B951" s="9"/>
      <c r="C951" s="12" t="s">
        <v>648</v>
      </c>
      <c r="D951" s="14">
        <v>817.1</v>
      </c>
      <c r="E951" s="14">
        <v>792.1</v>
      </c>
      <c r="F951" s="14">
        <v>802.6</v>
      </c>
    </row>
    <row r="952" spans="1:6" x14ac:dyDescent="0.25">
      <c r="A952" s="23">
        <v>1872</v>
      </c>
      <c r="B952" s="9"/>
      <c r="C952" s="12" t="s">
        <v>649</v>
      </c>
      <c r="D952" s="14">
        <v>1194.3</v>
      </c>
      <c r="E952" s="14">
        <v>1157.7</v>
      </c>
      <c r="F952" s="14">
        <v>1173.0999999999999</v>
      </c>
    </row>
    <row r="953" spans="1:6" x14ac:dyDescent="0.25">
      <c r="A953" s="23">
        <v>1873</v>
      </c>
      <c r="B953" s="9"/>
      <c r="C953" s="12" t="s">
        <v>818</v>
      </c>
      <c r="D953" s="14">
        <v>692.2</v>
      </c>
      <c r="E953" s="14">
        <v>671</v>
      </c>
      <c r="F953" s="14">
        <v>680</v>
      </c>
    </row>
    <row r="954" spans="1:6" x14ac:dyDescent="0.25">
      <c r="A954" s="23">
        <v>1874</v>
      </c>
      <c r="B954" s="9"/>
      <c r="C954" s="12" t="s">
        <v>650</v>
      </c>
      <c r="D954" s="14">
        <v>1064.0999999999999</v>
      </c>
      <c r="E954" s="14">
        <v>1031.4000000000001</v>
      </c>
      <c r="F954" s="14">
        <v>1045.2</v>
      </c>
    </row>
    <row r="955" spans="1:6" x14ac:dyDescent="0.25">
      <c r="A955" s="23">
        <v>1875</v>
      </c>
      <c r="B955" s="9"/>
      <c r="C955" s="12" t="s">
        <v>720</v>
      </c>
      <c r="D955" s="14">
        <v>857.2</v>
      </c>
      <c r="E955" s="14">
        <v>830.9</v>
      </c>
      <c r="F955" s="14">
        <v>841.9</v>
      </c>
    </row>
    <row r="956" spans="1:6" x14ac:dyDescent="0.25">
      <c r="A956" s="23">
        <v>1877</v>
      </c>
      <c r="B956" s="9"/>
      <c r="C956" s="12" t="s">
        <v>651</v>
      </c>
      <c r="D956" s="14">
        <v>1193.5999999999999</v>
      </c>
      <c r="E956" s="14">
        <v>1157</v>
      </c>
      <c r="F956" s="14">
        <v>1172.4000000000001</v>
      </c>
    </row>
    <row r="957" spans="1:6" x14ac:dyDescent="0.25">
      <c r="A957" s="23">
        <v>1876</v>
      </c>
      <c r="B957" s="9"/>
      <c r="C957" s="12" t="s">
        <v>652</v>
      </c>
      <c r="D957" s="14">
        <v>1340.6</v>
      </c>
      <c r="E957" s="14">
        <v>1299.4000000000001</v>
      </c>
      <c r="F957" s="14">
        <v>1316.8</v>
      </c>
    </row>
    <row r="958" spans="1:6" x14ac:dyDescent="0.25">
      <c r="A958" s="23">
        <v>1878</v>
      </c>
      <c r="B958" s="9"/>
      <c r="C958" s="12" t="s">
        <v>653</v>
      </c>
      <c r="D958" s="14">
        <v>1039.5999999999999</v>
      </c>
      <c r="E958" s="14">
        <v>1007.7</v>
      </c>
      <c r="F958" s="14">
        <v>1021.1</v>
      </c>
    </row>
    <row r="959" spans="1:6" x14ac:dyDescent="0.25">
      <c r="A959" s="23">
        <v>1879</v>
      </c>
      <c r="B959" s="9"/>
      <c r="C959" s="12" t="s">
        <v>654</v>
      </c>
      <c r="D959" s="14">
        <v>1015</v>
      </c>
      <c r="E959" s="14">
        <v>983.8</v>
      </c>
      <c r="F959" s="14">
        <v>997</v>
      </c>
    </row>
    <row r="960" spans="1:6" x14ac:dyDescent="0.25">
      <c r="A960" s="23">
        <v>1880</v>
      </c>
      <c r="B960" s="9"/>
      <c r="C960" s="12" t="s">
        <v>655</v>
      </c>
      <c r="D960" s="14">
        <v>956.3</v>
      </c>
      <c r="E960" s="14">
        <v>926.9</v>
      </c>
      <c r="F960" s="14">
        <v>939.3</v>
      </c>
    </row>
    <row r="961" spans="1:6" x14ac:dyDescent="0.25">
      <c r="A961" s="23">
        <v>1881</v>
      </c>
      <c r="B961" s="9"/>
      <c r="C961" s="12" t="s">
        <v>656</v>
      </c>
      <c r="D961" s="14">
        <v>1032.2</v>
      </c>
      <c r="E961" s="14">
        <v>1000.6</v>
      </c>
      <c r="F961" s="14">
        <v>1013.9</v>
      </c>
    </row>
    <row r="962" spans="1:6" x14ac:dyDescent="0.25">
      <c r="A962" s="23">
        <v>1882</v>
      </c>
      <c r="B962" s="9"/>
      <c r="C962" s="12" t="s">
        <v>657</v>
      </c>
      <c r="D962" s="14">
        <v>1305.5999999999999</v>
      </c>
      <c r="E962" s="14">
        <v>1265.5999999999999</v>
      </c>
      <c r="F962" s="14">
        <v>1282.5</v>
      </c>
    </row>
    <row r="963" spans="1:6" x14ac:dyDescent="0.25">
      <c r="A963" s="23">
        <v>1883</v>
      </c>
      <c r="B963" s="9"/>
      <c r="C963" s="12" t="s">
        <v>658</v>
      </c>
      <c r="D963" s="14">
        <v>1112.2</v>
      </c>
      <c r="E963" s="14">
        <v>1078.0999999999999</v>
      </c>
      <c r="F963" s="14">
        <v>1092.5</v>
      </c>
    </row>
    <row r="964" spans="1:6" x14ac:dyDescent="0.25">
      <c r="A964" s="23">
        <v>1884</v>
      </c>
      <c r="B964" s="9"/>
      <c r="C964" s="12" t="s">
        <v>659</v>
      </c>
      <c r="D964" s="14">
        <v>1206.5999999999999</v>
      </c>
      <c r="E964" s="14">
        <v>1169.5999999999999</v>
      </c>
      <c r="F964" s="14">
        <v>1185.2</v>
      </c>
    </row>
    <row r="965" spans="1:6" x14ac:dyDescent="0.25">
      <c r="A965" s="23">
        <v>1885</v>
      </c>
      <c r="B965" s="9"/>
      <c r="C965" s="12" t="s">
        <v>379</v>
      </c>
      <c r="D965" s="14">
        <v>1132.5999999999999</v>
      </c>
      <c r="E965" s="14">
        <v>1097.9000000000001</v>
      </c>
      <c r="F965" s="14">
        <v>1112.5</v>
      </c>
    </row>
    <row r="966" spans="1:6" x14ac:dyDescent="0.25">
      <c r="A966" s="23">
        <v>1886</v>
      </c>
      <c r="B966" s="9"/>
      <c r="C966" s="12" t="s">
        <v>660</v>
      </c>
      <c r="D966" s="14">
        <v>1482.8</v>
      </c>
      <c r="E966" s="14">
        <v>1437.3</v>
      </c>
      <c r="F966" s="14">
        <v>1456.5</v>
      </c>
    </row>
    <row r="967" spans="1:6" x14ac:dyDescent="0.25">
      <c r="A967" s="23">
        <v>1887</v>
      </c>
      <c r="B967" s="9"/>
      <c r="C967" s="12" t="s">
        <v>661</v>
      </c>
      <c r="D967" s="14">
        <v>1220.9000000000001</v>
      </c>
      <c r="E967" s="14">
        <v>1183.4000000000001</v>
      </c>
      <c r="F967" s="14">
        <v>1199.2</v>
      </c>
    </row>
    <row r="968" spans="1:6" x14ac:dyDescent="0.25">
      <c r="A968" s="23">
        <v>1888</v>
      </c>
      <c r="B968" s="9"/>
      <c r="C968" s="12" t="s">
        <v>662</v>
      </c>
      <c r="D968" s="14">
        <v>1034.7</v>
      </c>
      <c r="E968" s="14">
        <v>1003</v>
      </c>
      <c r="F968" s="14">
        <v>1016.3</v>
      </c>
    </row>
    <row r="969" spans="1:6" x14ac:dyDescent="0.25">
      <c r="A969" s="23">
        <v>1890</v>
      </c>
      <c r="B969" s="9"/>
      <c r="C969" s="12" t="s">
        <v>663</v>
      </c>
      <c r="D969" s="14">
        <v>992.2</v>
      </c>
      <c r="E969" s="14">
        <v>961.8</v>
      </c>
      <c r="F969" s="14">
        <v>974.6</v>
      </c>
    </row>
    <row r="970" spans="1:6" x14ac:dyDescent="0.25">
      <c r="A970" s="23">
        <v>1891</v>
      </c>
      <c r="B970" s="9"/>
      <c r="C970" s="12" t="s">
        <v>664</v>
      </c>
      <c r="D970" s="14">
        <v>943.6</v>
      </c>
      <c r="E970" s="14">
        <v>914.6</v>
      </c>
      <c r="F970" s="14">
        <v>926.8</v>
      </c>
    </row>
    <row r="971" spans="1:6" x14ac:dyDescent="0.25">
      <c r="A971" s="23">
        <v>1892</v>
      </c>
      <c r="B971" s="9"/>
      <c r="C971" s="12" t="s">
        <v>820</v>
      </c>
      <c r="D971" s="14">
        <v>1164.0999999999999</v>
      </c>
      <c r="E971" s="14">
        <v>1128.4000000000001</v>
      </c>
      <c r="F971" s="14">
        <v>1143.4000000000001</v>
      </c>
    </row>
    <row r="972" spans="1:6" x14ac:dyDescent="0.25">
      <c r="A972" s="23">
        <v>1893</v>
      </c>
      <c r="B972" s="9"/>
      <c r="C972" s="12" t="s">
        <v>821</v>
      </c>
      <c r="D972" s="14">
        <v>992.3</v>
      </c>
      <c r="E972" s="14">
        <v>961.8</v>
      </c>
      <c r="F972" s="14">
        <v>974.6</v>
      </c>
    </row>
    <row r="973" spans="1:6" x14ac:dyDescent="0.25">
      <c r="A973" s="23">
        <v>1894</v>
      </c>
      <c r="B973" s="9"/>
      <c r="C973" s="12" t="s">
        <v>665</v>
      </c>
      <c r="D973" s="14">
        <v>1262.4000000000001</v>
      </c>
      <c r="E973" s="14">
        <v>1223.5999999999999</v>
      </c>
      <c r="F973" s="14">
        <v>1239.9000000000001</v>
      </c>
    </row>
    <row r="974" spans="1:6" x14ac:dyDescent="0.25">
      <c r="A974" s="23">
        <v>1895</v>
      </c>
      <c r="B974" s="9"/>
      <c r="C974" s="12" t="s">
        <v>666</v>
      </c>
      <c r="D974" s="14">
        <v>1147.3</v>
      </c>
      <c r="E974" s="14">
        <v>1112.0999999999999</v>
      </c>
      <c r="F974" s="14">
        <v>1126.9000000000001</v>
      </c>
    </row>
    <row r="975" spans="1:6" x14ac:dyDescent="0.25">
      <c r="A975" s="23">
        <v>1889</v>
      </c>
      <c r="B975" s="9"/>
      <c r="C975" s="12" t="s">
        <v>852</v>
      </c>
      <c r="D975" s="14">
        <v>1154.5</v>
      </c>
      <c r="E975" s="14">
        <v>1119.0999999999999</v>
      </c>
      <c r="F975" s="14">
        <v>1134</v>
      </c>
    </row>
    <row r="976" spans="1:6" x14ac:dyDescent="0.25">
      <c r="A976" s="23">
        <v>1897</v>
      </c>
      <c r="B976" s="9"/>
      <c r="C976" s="12" t="s">
        <v>667</v>
      </c>
      <c r="D976" s="14">
        <v>1145.0999999999999</v>
      </c>
      <c r="E976" s="14">
        <v>1110</v>
      </c>
      <c r="F976" s="14">
        <v>1124.8</v>
      </c>
    </row>
    <row r="977" spans="1:6" x14ac:dyDescent="0.25">
      <c r="A977" s="23">
        <v>1896</v>
      </c>
      <c r="B977" s="9"/>
      <c r="C977" s="12" t="s">
        <v>668</v>
      </c>
      <c r="D977" s="14">
        <v>1152.5</v>
      </c>
      <c r="E977" s="14">
        <v>1117.0999999999999</v>
      </c>
      <c r="F977" s="14">
        <v>1132</v>
      </c>
    </row>
    <row r="978" spans="1:6" x14ac:dyDescent="0.25">
      <c r="A978" s="23">
        <v>1898</v>
      </c>
      <c r="B978" s="9"/>
      <c r="C978" s="12" t="s">
        <v>769</v>
      </c>
      <c r="D978" s="14">
        <v>1070.3</v>
      </c>
      <c r="E978" s="14">
        <v>1037.4000000000001</v>
      </c>
      <c r="F978" s="14">
        <v>1051.3</v>
      </c>
    </row>
    <row r="979" spans="1:6" x14ac:dyDescent="0.25">
      <c r="A979" s="23">
        <v>1899</v>
      </c>
      <c r="B979" s="9"/>
      <c r="C979" s="12" t="s">
        <v>669</v>
      </c>
      <c r="D979" s="14">
        <v>1289.9000000000001</v>
      </c>
      <c r="E979" s="14">
        <v>1250.3</v>
      </c>
      <c r="F979" s="14">
        <v>1267</v>
      </c>
    </row>
    <row r="980" spans="1:6" x14ac:dyDescent="0.25">
      <c r="A980" s="23">
        <v>1900</v>
      </c>
      <c r="B980" s="9"/>
      <c r="C980" s="12" t="s">
        <v>670</v>
      </c>
      <c r="D980" s="14">
        <v>971.2</v>
      </c>
      <c r="E980" s="14">
        <v>941.4</v>
      </c>
      <c r="F980" s="14">
        <v>954</v>
      </c>
    </row>
    <row r="981" spans="1:6" x14ac:dyDescent="0.25">
      <c r="B981" s="9"/>
      <c r="C981" s="1"/>
      <c r="D981" s="14">
        <v>0</v>
      </c>
      <c r="E981" s="14">
        <v>0</v>
      </c>
      <c r="F981" s="14">
        <v>0</v>
      </c>
    </row>
    <row r="982" spans="1:6" x14ac:dyDescent="0.25">
      <c r="B982" s="6" t="s">
        <v>671</v>
      </c>
      <c r="C982" s="10" t="s">
        <v>2</v>
      </c>
      <c r="D982" s="29">
        <f>D984</f>
        <v>50311.199999999997</v>
      </c>
      <c r="E982" s="29">
        <f t="shared" ref="E982:F982" si="69">E984</f>
        <v>48767.4</v>
      </c>
      <c r="F982" s="29">
        <f t="shared" si="69"/>
        <v>49417.7</v>
      </c>
    </row>
    <row r="983" spans="1:6" x14ac:dyDescent="0.25">
      <c r="B983" s="6" t="s">
        <v>671</v>
      </c>
      <c r="C983" s="10" t="s">
        <v>3</v>
      </c>
      <c r="D983" s="29">
        <f>SUM(D985:D1017)</f>
        <v>39781.299999999996</v>
      </c>
      <c r="E983" s="29">
        <f t="shared" ref="E983:F983" si="70">SUM(E985:E1017)</f>
        <v>38560.799999999988</v>
      </c>
      <c r="F983" s="29">
        <f t="shared" si="70"/>
        <v>39075.199999999997</v>
      </c>
    </row>
    <row r="984" spans="1:6" x14ac:dyDescent="0.25">
      <c r="A984" s="23">
        <v>1901</v>
      </c>
      <c r="B984" s="9"/>
      <c r="C984" s="12" t="s">
        <v>26</v>
      </c>
      <c r="D984" s="14">
        <v>50311.199999999997</v>
      </c>
      <c r="E984" s="14">
        <v>48767.4</v>
      </c>
      <c r="F984" s="14">
        <v>49417.7</v>
      </c>
    </row>
    <row r="985" spans="1:6" x14ac:dyDescent="0.25">
      <c r="A985" s="23">
        <v>1902</v>
      </c>
      <c r="B985" s="9"/>
      <c r="C985" s="12" t="s">
        <v>672</v>
      </c>
      <c r="D985" s="14">
        <v>946.7</v>
      </c>
      <c r="E985" s="14">
        <v>917.7</v>
      </c>
      <c r="F985" s="14">
        <v>929.9</v>
      </c>
    </row>
    <row r="986" spans="1:6" x14ac:dyDescent="0.25">
      <c r="A986" s="23">
        <v>1903</v>
      </c>
      <c r="B986" s="9"/>
      <c r="C986" s="12" t="s">
        <v>259</v>
      </c>
      <c r="D986" s="14">
        <v>1026.5</v>
      </c>
      <c r="E986" s="14">
        <v>995</v>
      </c>
      <c r="F986" s="14">
        <v>1008.2</v>
      </c>
    </row>
    <row r="987" spans="1:6" x14ac:dyDescent="0.25">
      <c r="A987" s="23">
        <v>1904</v>
      </c>
      <c r="B987" s="9"/>
      <c r="C987" s="12" t="s">
        <v>673</v>
      </c>
      <c r="D987" s="14">
        <v>1073.7</v>
      </c>
      <c r="E987" s="14">
        <v>1040.8</v>
      </c>
      <c r="F987" s="14">
        <v>1054.7</v>
      </c>
    </row>
    <row r="988" spans="1:6" x14ac:dyDescent="0.25">
      <c r="A988" s="23">
        <v>1905</v>
      </c>
      <c r="B988" s="9"/>
      <c r="C988" s="12" t="s">
        <v>674</v>
      </c>
      <c r="D988" s="14">
        <v>1083</v>
      </c>
      <c r="E988" s="14">
        <v>1049.8</v>
      </c>
      <c r="F988" s="14">
        <v>1063.8</v>
      </c>
    </row>
    <row r="989" spans="1:6" x14ac:dyDescent="0.25">
      <c r="A989" s="23">
        <v>1906</v>
      </c>
      <c r="B989" s="9"/>
      <c r="C989" s="12" t="s">
        <v>675</v>
      </c>
      <c r="D989" s="14">
        <v>1216.2</v>
      </c>
      <c r="E989" s="14">
        <v>1178.9000000000001</v>
      </c>
      <c r="F989" s="14">
        <v>1194.5999999999999</v>
      </c>
    </row>
    <row r="990" spans="1:6" x14ac:dyDescent="0.25">
      <c r="A990" s="23">
        <v>1907</v>
      </c>
      <c r="B990" s="9"/>
      <c r="C990" s="12" t="s">
        <v>822</v>
      </c>
      <c r="D990" s="14">
        <v>1045</v>
      </c>
      <c r="E990" s="14">
        <v>1013</v>
      </c>
      <c r="F990" s="14">
        <v>1026.5</v>
      </c>
    </row>
    <row r="991" spans="1:6" x14ac:dyDescent="0.25">
      <c r="A991" s="23">
        <v>1908</v>
      </c>
      <c r="B991" s="9"/>
      <c r="C991" s="12" t="s">
        <v>676</v>
      </c>
      <c r="D991" s="14">
        <v>1042</v>
      </c>
      <c r="E991" s="14">
        <v>1010</v>
      </c>
      <c r="F991" s="14">
        <v>1023.5</v>
      </c>
    </row>
    <row r="992" spans="1:6" x14ac:dyDescent="0.25">
      <c r="A992" s="23">
        <v>1909</v>
      </c>
      <c r="B992" s="9"/>
      <c r="C992" s="12" t="s">
        <v>677</v>
      </c>
      <c r="D992" s="14">
        <v>1147.2</v>
      </c>
      <c r="E992" s="14">
        <v>1112</v>
      </c>
      <c r="F992" s="14">
        <v>1126.8</v>
      </c>
    </row>
    <row r="993" spans="1:6" x14ac:dyDescent="0.25">
      <c r="A993" s="23">
        <v>1910</v>
      </c>
      <c r="B993" s="9"/>
      <c r="C993" s="12" t="s">
        <v>678</v>
      </c>
      <c r="D993" s="14">
        <v>1195.5</v>
      </c>
      <c r="E993" s="14">
        <v>1158.8</v>
      </c>
      <c r="F993" s="14">
        <v>1174.3</v>
      </c>
    </row>
    <row r="994" spans="1:6" x14ac:dyDescent="0.25">
      <c r="A994" s="23">
        <v>1911</v>
      </c>
      <c r="B994" s="9"/>
      <c r="C994" s="12" t="s">
        <v>823</v>
      </c>
      <c r="D994" s="14">
        <v>1089.9000000000001</v>
      </c>
      <c r="E994" s="14">
        <v>1056.4000000000001</v>
      </c>
      <c r="F994" s="14">
        <v>1070.5</v>
      </c>
    </row>
    <row r="995" spans="1:6" x14ac:dyDescent="0.25">
      <c r="A995" s="23">
        <v>1912</v>
      </c>
      <c r="B995" s="9"/>
      <c r="C995" s="12" t="s">
        <v>679</v>
      </c>
      <c r="D995" s="14">
        <v>1096.2</v>
      </c>
      <c r="E995" s="14">
        <v>1062.5999999999999</v>
      </c>
      <c r="F995" s="14">
        <v>1076.7</v>
      </c>
    </row>
    <row r="996" spans="1:6" x14ac:dyDescent="0.25">
      <c r="A996" s="23">
        <v>1913</v>
      </c>
      <c r="B996" s="9"/>
      <c r="C996" s="12" t="s">
        <v>680</v>
      </c>
      <c r="D996" s="14">
        <v>984.2</v>
      </c>
      <c r="E996" s="14">
        <v>954</v>
      </c>
      <c r="F996" s="14">
        <v>966.7</v>
      </c>
    </row>
    <row r="997" spans="1:6" x14ac:dyDescent="0.25">
      <c r="A997" s="23">
        <v>1914</v>
      </c>
      <c r="B997" s="9"/>
      <c r="C997" s="12" t="s">
        <v>824</v>
      </c>
      <c r="D997" s="14">
        <v>1305.5999999999999</v>
      </c>
      <c r="E997" s="14">
        <v>1265.5999999999999</v>
      </c>
      <c r="F997" s="14">
        <v>1282.4000000000001</v>
      </c>
    </row>
    <row r="998" spans="1:6" x14ac:dyDescent="0.25">
      <c r="A998" s="23">
        <v>1915</v>
      </c>
      <c r="B998" s="9"/>
      <c r="C998" s="12" t="s">
        <v>681</v>
      </c>
      <c r="D998" s="14">
        <v>1157.5999999999999</v>
      </c>
      <c r="E998" s="14">
        <v>1122</v>
      </c>
      <c r="F998" s="14">
        <v>1137</v>
      </c>
    </row>
    <row r="999" spans="1:6" x14ac:dyDescent="0.25">
      <c r="A999" s="23">
        <v>1916</v>
      </c>
      <c r="B999" s="9"/>
      <c r="C999" s="12" t="s">
        <v>682</v>
      </c>
      <c r="D999" s="14">
        <v>1249.3</v>
      </c>
      <c r="E999" s="14">
        <v>1211</v>
      </c>
      <c r="F999" s="14">
        <v>1227.0999999999999</v>
      </c>
    </row>
    <row r="1000" spans="1:6" x14ac:dyDescent="0.25">
      <c r="A1000" s="23">
        <v>1919</v>
      </c>
      <c r="B1000" s="9"/>
      <c r="C1000" s="12" t="s">
        <v>683</v>
      </c>
      <c r="D1000" s="14">
        <v>1375.3</v>
      </c>
      <c r="E1000" s="14">
        <v>1333.1</v>
      </c>
      <c r="F1000" s="14">
        <v>1350.9</v>
      </c>
    </row>
    <row r="1001" spans="1:6" x14ac:dyDescent="0.25">
      <c r="A1001" s="23">
        <v>1917</v>
      </c>
      <c r="B1001" s="9"/>
      <c r="C1001" s="12" t="s">
        <v>684</v>
      </c>
      <c r="D1001" s="14">
        <v>1517.6</v>
      </c>
      <c r="E1001" s="14">
        <v>1471</v>
      </c>
      <c r="F1001" s="14">
        <v>1490.7</v>
      </c>
    </row>
    <row r="1002" spans="1:6" x14ac:dyDescent="0.25">
      <c r="A1002" s="23">
        <v>1918</v>
      </c>
      <c r="B1002" s="9"/>
      <c r="C1002" s="12" t="s">
        <v>685</v>
      </c>
      <c r="D1002" s="14">
        <v>984.8</v>
      </c>
      <c r="E1002" s="14">
        <v>954.5</v>
      </c>
      <c r="F1002" s="14">
        <v>967.3</v>
      </c>
    </row>
    <row r="1003" spans="1:6" x14ac:dyDescent="0.25">
      <c r="A1003" s="23">
        <v>1920</v>
      </c>
      <c r="B1003" s="9"/>
      <c r="C1003" s="12" t="s">
        <v>686</v>
      </c>
      <c r="D1003" s="14">
        <v>911.8</v>
      </c>
      <c r="E1003" s="14">
        <v>883.8</v>
      </c>
      <c r="F1003" s="14">
        <v>895.6</v>
      </c>
    </row>
    <row r="1004" spans="1:6" x14ac:dyDescent="0.25">
      <c r="A1004" s="23">
        <v>1921</v>
      </c>
      <c r="B1004" s="9"/>
      <c r="C1004" s="12" t="s">
        <v>687</v>
      </c>
      <c r="D1004" s="14">
        <v>946.9</v>
      </c>
      <c r="E1004" s="14">
        <v>917.8</v>
      </c>
      <c r="F1004" s="14">
        <v>930.1</v>
      </c>
    </row>
    <row r="1005" spans="1:6" x14ac:dyDescent="0.25">
      <c r="A1005" s="23">
        <v>1922</v>
      </c>
      <c r="B1005" s="9"/>
      <c r="C1005" s="12" t="s">
        <v>688</v>
      </c>
      <c r="D1005" s="14">
        <v>1152</v>
      </c>
      <c r="E1005" s="14">
        <v>1116.5999999999999</v>
      </c>
      <c r="F1005" s="14">
        <v>1131.5</v>
      </c>
    </row>
    <row r="1006" spans="1:6" x14ac:dyDescent="0.25">
      <c r="A1006" s="23">
        <v>1923</v>
      </c>
      <c r="B1006" s="9"/>
      <c r="C1006" s="12" t="s">
        <v>689</v>
      </c>
      <c r="D1006" s="14">
        <v>961.6</v>
      </c>
      <c r="E1006" s="14">
        <v>932.1</v>
      </c>
      <c r="F1006" s="14">
        <v>944.6</v>
      </c>
    </row>
    <row r="1007" spans="1:6" x14ac:dyDescent="0.25">
      <c r="A1007" s="23">
        <v>1925</v>
      </c>
      <c r="B1007" s="9"/>
      <c r="C1007" s="12" t="s">
        <v>690</v>
      </c>
      <c r="D1007" s="14">
        <v>1427.6</v>
      </c>
      <c r="E1007" s="14">
        <v>1383.8</v>
      </c>
      <c r="F1007" s="14">
        <v>1402.2</v>
      </c>
    </row>
    <row r="1008" spans="1:6" x14ac:dyDescent="0.25">
      <c r="A1008" s="23">
        <v>1926</v>
      </c>
      <c r="B1008" s="9"/>
      <c r="C1008" s="12" t="s">
        <v>306</v>
      </c>
      <c r="D1008" s="14">
        <v>1370.2</v>
      </c>
      <c r="E1008" s="14">
        <v>1328.2</v>
      </c>
      <c r="F1008" s="14">
        <v>1345.9</v>
      </c>
    </row>
    <row r="1009" spans="1:6" x14ac:dyDescent="0.25">
      <c r="A1009" s="23">
        <v>1927</v>
      </c>
      <c r="B1009" s="9"/>
      <c r="C1009" s="12" t="s">
        <v>691</v>
      </c>
      <c r="D1009" s="14">
        <v>933.1</v>
      </c>
      <c r="E1009" s="14">
        <v>904.5</v>
      </c>
      <c r="F1009" s="14">
        <v>916.6</v>
      </c>
    </row>
    <row r="1010" spans="1:6" x14ac:dyDescent="0.25">
      <c r="A1010" s="23">
        <v>1928</v>
      </c>
      <c r="B1010" s="9"/>
      <c r="C1010" s="12" t="s">
        <v>692</v>
      </c>
      <c r="D1010" s="14">
        <v>896</v>
      </c>
      <c r="E1010" s="14">
        <v>868.5</v>
      </c>
      <c r="F1010" s="14">
        <v>880.1</v>
      </c>
    </row>
    <row r="1011" spans="1:6" x14ac:dyDescent="0.25">
      <c r="A1011" s="23">
        <v>1929</v>
      </c>
      <c r="B1011" s="9"/>
      <c r="C1011" s="12" t="s">
        <v>693</v>
      </c>
      <c r="D1011" s="14">
        <v>1078.8</v>
      </c>
      <c r="E1011" s="14">
        <v>1045.7</v>
      </c>
      <c r="F1011" s="14">
        <v>1059.7</v>
      </c>
    </row>
    <row r="1012" spans="1:6" x14ac:dyDescent="0.25">
      <c r="A1012" s="23">
        <v>1930</v>
      </c>
      <c r="B1012" s="9"/>
      <c r="C1012" s="12" t="s">
        <v>694</v>
      </c>
      <c r="D1012" s="14">
        <v>957</v>
      </c>
      <c r="E1012" s="14">
        <v>927.6</v>
      </c>
      <c r="F1012" s="14">
        <v>940</v>
      </c>
    </row>
    <row r="1013" spans="1:6" x14ac:dyDescent="0.25">
      <c r="A1013" s="23">
        <v>1931</v>
      </c>
      <c r="B1013" s="9"/>
      <c r="C1013" s="12" t="s">
        <v>695</v>
      </c>
      <c r="D1013" s="14">
        <v>1381.8</v>
      </c>
      <c r="E1013" s="14">
        <v>1339.4</v>
      </c>
      <c r="F1013" s="14">
        <v>1357.3</v>
      </c>
    </row>
    <row r="1014" spans="1:6" x14ac:dyDescent="0.25">
      <c r="A1014" s="23">
        <v>1924</v>
      </c>
      <c r="B1014" s="9"/>
      <c r="C1014" s="12" t="s">
        <v>838</v>
      </c>
      <c r="D1014" s="14">
        <v>3906.9</v>
      </c>
      <c r="E1014" s="14">
        <v>3787.1</v>
      </c>
      <c r="F1014" s="14">
        <v>3837.6</v>
      </c>
    </row>
    <row r="1015" spans="1:6" x14ac:dyDescent="0.25">
      <c r="A1015" s="23">
        <v>1932</v>
      </c>
      <c r="B1015" s="9"/>
      <c r="C1015" s="12" t="s">
        <v>825</v>
      </c>
      <c r="D1015" s="14">
        <v>1024</v>
      </c>
      <c r="E1015" s="14">
        <v>992.6</v>
      </c>
      <c r="F1015" s="14">
        <v>1005.9</v>
      </c>
    </row>
    <row r="1016" spans="1:6" x14ac:dyDescent="0.25">
      <c r="A1016" s="23">
        <v>1933</v>
      </c>
      <c r="B1016" s="9"/>
      <c r="C1016" s="12" t="s">
        <v>696</v>
      </c>
      <c r="D1016" s="14">
        <v>1244.3</v>
      </c>
      <c r="E1016" s="14">
        <v>1206.2</v>
      </c>
      <c r="F1016" s="14">
        <v>1222.2</v>
      </c>
    </row>
    <row r="1017" spans="1:6" x14ac:dyDescent="0.25">
      <c r="A1017" s="23">
        <v>1934</v>
      </c>
      <c r="B1017" s="9"/>
      <c r="C1017" s="12" t="s">
        <v>826</v>
      </c>
      <c r="D1017" s="14">
        <v>1053</v>
      </c>
      <c r="E1017" s="14">
        <v>1020.7</v>
      </c>
      <c r="F1017" s="14">
        <v>1034.3</v>
      </c>
    </row>
  </sheetData>
  <mergeCells count="11">
    <mergeCell ref="A12:A14"/>
    <mergeCell ref="B2:F2"/>
    <mergeCell ref="E1:F1"/>
    <mergeCell ref="A5:A7"/>
    <mergeCell ref="B5:B7"/>
    <mergeCell ref="C5:C7"/>
    <mergeCell ref="B3:F3"/>
    <mergeCell ref="F5:F7"/>
    <mergeCell ref="D5:D7"/>
    <mergeCell ref="E5:E7"/>
    <mergeCell ref="D4:F4"/>
  </mergeCells>
  <pageMargins left="0.19685039370078741" right="0.15748031496062992" top="0.39370078740157483" bottom="0.39370078740157483" header="0.31496062992125984" footer="0.31496062992125984"/>
  <pageSetup paperSize="8" fitToHeight="0" orientation="portrait" r:id="rId1"/>
  <headerFooter differentOddEven="1">
    <oddHeader>&amp;R&amp;D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Calcul transf 2020</vt:lpstr>
      <vt:lpstr>'Calcul transf 2020'!Print_Area</vt:lpstr>
      <vt:lpstr>'Calcul transf 2020'!Print_Titles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Razlog Diana</dc:creator>
  <cp:lastModifiedBy>Natalia Tabacari</cp:lastModifiedBy>
  <cp:lastPrinted>2019-11-04T14:42:51Z</cp:lastPrinted>
  <dcterms:created xsi:type="dcterms:W3CDTF">2012-10-02T08:06:09Z</dcterms:created>
  <dcterms:modified xsi:type="dcterms:W3CDTF">2019-11-05T08:47:44Z</dcterms:modified>
</cp:coreProperties>
</file>